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680" windowWidth="15135" windowHeight="8865"/>
  </bookViews>
  <sheets>
    <sheet name="ampop" sheetId="3" r:id="rId1"/>
    <sheet name="NAXAHASHIV" sheetId="8" r:id="rId2"/>
  </sheets>
  <calcPr calcId="125725"/>
</workbook>
</file>

<file path=xl/calcChain.xml><?xml version="1.0" encoding="utf-8"?>
<calcChain xmlns="http://schemas.openxmlformats.org/spreadsheetml/2006/main">
  <c r="J13" i="3"/>
  <c r="T37" i="8"/>
  <c r="R37"/>
  <c r="F37" s="1"/>
  <c r="S37" s="1"/>
  <c r="R36"/>
  <c r="T36"/>
  <c r="R26"/>
  <c r="T22"/>
  <c r="R22"/>
  <c r="F22" s="1"/>
  <c r="S22" s="1"/>
  <c r="L13"/>
  <c r="I13"/>
  <c r="L49"/>
  <c r="I49"/>
  <c r="R49"/>
  <c r="S50"/>
  <c r="T48"/>
  <c r="R50"/>
  <c r="T50" s="1"/>
  <c r="R47"/>
  <c r="F47" s="1"/>
  <c r="S47" s="1"/>
  <c r="I45"/>
  <c r="T44"/>
  <c r="T42"/>
  <c r="R43"/>
  <c r="T43" s="1"/>
  <c r="R44"/>
  <c r="R41"/>
  <c r="F41" s="1"/>
  <c r="S41" s="1"/>
  <c r="I43"/>
  <c r="L43" s="1"/>
  <c r="T29"/>
  <c r="T21"/>
  <c r="R21"/>
  <c r="I21"/>
  <c r="T58"/>
  <c r="R58"/>
  <c r="L58"/>
  <c r="I58"/>
  <c r="T64"/>
  <c r="R64"/>
  <c r="I64"/>
  <c r="I32"/>
  <c r="F32" s="1"/>
  <c r="S32" s="1"/>
  <c r="T18"/>
  <c r="R18"/>
  <c r="L18"/>
  <c r="I18"/>
  <c r="R42"/>
  <c r="F42" s="1"/>
  <c r="S42" s="1"/>
  <c r="T41"/>
  <c r="T28"/>
  <c r="R28"/>
  <c r="F28" s="1"/>
  <c r="S28" s="1"/>
  <c r="T20"/>
  <c r="R20"/>
  <c r="T19"/>
  <c r="R19"/>
  <c r="L19"/>
  <c r="I19"/>
  <c r="T27"/>
  <c r="R27"/>
  <c r="T26"/>
  <c r="T25"/>
  <c r="R25"/>
  <c r="T24"/>
  <c r="R24"/>
  <c r="T23"/>
  <c r="R23"/>
  <c r="L23"/>
  <c r="I23"/>
  <c r="L16"/>
  <c r="I16"/>
  <c r="R62"/>
  <c r="R63"/>
  <c r="R61"/>
  <c r="R60"/>
  <c r="T59"/>
  <c r="R59"/>
  <c r="F59" s="1"/>
  <c r="S59" s="1"/>
  <c r="T61"/>
  <c r="T60"/>
  <c r="L60"/>
  <c r="I60"/>
  <c r="L12"/>
  <c r="I12"/>
  <c r="T52"/>
  <c r="T51"/>
  <c r="L51"/>
  <c r="I51"/>
  <c r="R51"/>
  <c r="R52"/>
  <c r="T55"/>
  <c r="T56"/>
  <c r="T57"/>
  <c r="R55"/>
  <c r="R56"/>
  <c r="R57"/>
  <c r="L56"/>
  <c r="L57"/>
  <c r="I56"/>
  <c r="I57"/>
  <c r="I55"/>
  <c r="T40"/>
  <c r="T38"/>
  <c r="T35"/>
  <c r="T39"/>
  <c r="R38"/>
  <c r="R39"/>
  <c r="R40"/>
  <c r="L38"/>
  <c r="I38"/>
  <c r="R35"/>
  <c r="L35"/>
  <c r="I35"/>
  <c r="R34"/>
  <c r="R33"/>
  <c r="L33"/>
  <c r="I33"/>
  <c r="R30"/>
  <c r="R31"/>
  <c r="R29"/>
  <c r="I29"/>
  <c r="L29"/>
  <c r="I15"/>
  <c r="I17"/>
  <c r="L15"/>
  <c r="L17"/>
  <c r="I65"/>
  <c r="L14"/>
  <c r="I14"/>
  <c r="L67"/>
  <c r="F67" s="1"/>
  <c r="S67" s="1"/>
  <c r="I66"/>
  <c r="T63"/>
  <c r="T62"/>
  <c r="L62"/>
  <c r="I62"/>
  <c r="R54"/>
  <c r="R53"/>
  <c r="L53"/>
  <c r="I53"/>
  <c r="R48"/>
  <c r="F48" s="1"/>
  <c r="S48" s="1"/>
  <c r="T47"/>
  <c r="T46"/>
  <c r="R46"/>
  <c r="T45"/>
  <c r="R45"/>
  <c r="L45"/>
  <c r="L11"/>
  <c r="I11"/>
  <c r="L10"/>
  <c r="I10"/>
  <c r="L9"/>
  <c r="I9"/>
  <c r="F13" l="1"/>
  <c r="F49"/>
  <c r="S49" s="1"/>
  <c r="F43"/>
  <c r="S43" s="1"/>
  <c r="F45"/>
  <c r="S45" s="1"/>
  <c r="F21"/>
  <c r="S21" s="1"/>
  <c r="F58"/>
  <c r="S58" s="1"/>
  <c r="F64"/>
  <c r="S64" s="1"/>
  <c r="F20"/>
  <c r="S20" s="1"/>
  <c r="F18"/>
  <c r="S18" s="1"/>
  <c r="F17"/>
  <c r="S17" s="1"/>
  <c r="F19"/>
  <c r="S19" s="1"/>
  <c r="F15"/>
  <c r="S15" s="1"/>
  <c r="F23"/>
  <c r="S23" s="1"/>
  <c r="F16"/>
  <c r="S16" s="1"/>
  <c r="F51"/>
  <c r="F55"/>
  <c r="S55" s="1"/>
  <c r="F12"/>
  <c r="S12" s="1"/>
  <c r="F56"/>
  <c r="S56" s="1"/>
  <c r="S51"/>
  <c r="F57"/>
  <c r="S57" s="1"/>
  <c r="F60"/>
  <c r="S60" s="1"/>
  <c r="F38"/>
  <c r="S38" s="1"/>
  <c r="F29"/>
  <c r="S29" s="1"/>
  <c r="F66"/>
  <c r="S66" s="1"/>
  <c r="F35"/>
  <c r="S35" s="1"/>
  <c r="F33"/>
  <c r="S33" s="1"/>
  <c r="T34"/>
  <c r="T33"/>
  <c r="F65"/>
  <c r="S65" s="1"/>
  <c r="F14"/>
  <c r="S14" s="1"/>
  <c r="F62"/>
  <c r="S62" s="1"/>
  <c r="F9"/>
  <c r="S9" s="1"/>
  <c r="F10"/>
  <c r="S10" s="1"/>
  <c r="F11"/>
  <c r="S11" s="1"/>
  <c r="F53"/>
  <c r="S53" s="1"/>
  <c r="T54"/>
  <c r="T53"/>
  <c r="S68" l="1"/>
  <c r="S69" s="1"/>
  <c r="S70" s="1"/>
  <c r="T68"/>
  <c r="S71" l="1"/>
  <c r="S72" s="1"/>
  <c r="F13" i="3" l="1"/>
  <c r="F14" s="1"/>
  <c r="J14" s="1"/>
  <c r="J16" s="1"/>
  <c r="F16" l="1"/>
  <c r="F18" l="1"/>
  <c r="J18" s="1"/>
  <c r="J19" s="1"/>
  <c r="F19" l="1"/>
  <c r="F22" s="1"/>
  <c r="J22" s="1"/>
  <c r="F20" l="1"/>
  <c r="J20" s="1"/>
  <c r="F23" l="1"/>
  <c r="F27" s="1"/>
  <c r="F28" s="1"/>
  <c r="I26" l="1"/>
  <c r="F29"/>
  <c r="F31" s="1"/>
  <c r="I27" l="1"/>
  <c r="J26"/>
  <c r="J27" s="1"/>
  <c r="J29" s="1"/>
  <c r="I28"/>
  <c r="J28" s="1"/>
  <c r="I29" l="1"/>
  <c r="I31" s="1"/>
  <c r="I7"/>
</calcChain>
</file>

<file path=xl/sharedStrings.xml><?xml version="1.0" encoding="utf-8"?>
<sst xmlns="http://schemas.openxmlformats.org/spreadsheetml/2006/main" count="353" uniqueCount="240">
  <si>
    <t xml:space="preserve">Ü³Ë³Ñ³ßíÇ  ³ñÅ»ùÁ </t>
  </si>
  <si>
    <t>Ñ³½.¹ñ³Ù</t>
  </si>
  <si>
    <t>N</t>
  </si>
  <si>
    <t>ÐÇÙÝ³íáñáõÙ</t>
  </si>
  <si>
    <t>²ßË³ï³ÝùÇ ³Ýí³ÝáõÙÁ</t>
  </si>
  <si>
    <t>â³÷Ù³Ý ÙÇ³íáñ</t>
  </si>
  <si>
    <t>ø³Ý³ÏÁ</t>
  </si>
  <si>
    <t>Ø»Ë³ÝÇ½ÙÝ»ñÇ ß³Ñ³·áñÍÙ³Ý ³ñÅ»ùÁ</t>
  </si>
  <si>
    <t>ÜÛáõÃ»ñÇ ³ñÅ»ùÁ /Ñ³½.¹ñ³Ù/</t>
  </si>
  <si>
    <t>Áëï ÝáñÙ»ñÇ /éáõµ./</t>
  </si>
  <si>
    <t>·áñÍáÕ ·Ý»ñáí  / Ñ³½.¹ñ³Ù/</t>
  </si>
  <si>
    <t>³Ýí³ÝáõÙÁ</t>
  </si>
  <si>
    <t>³ñÅ»ùÁ /Ñ³½.¹ñ³Ù/</t>
  </si>
  <si>
    <t>ËÙ</t>
  </si>
  <si>
    <t>ùÙ</t>
  </si>
  <si>
    <t>Ñ³ï</t>
  </si>
  <si>
    <t>Ï·</t>
  </si>
  <si>
    <t>Ù</t>
  </si>
  <si>
    <t>ï</t>
  </si>
  <si>
    <t>ÀÝ¹³Ù»ÝÁ</t>
  </si>
  <si>
    <t>ì»ñ³¹Çñ Í³Ëë»ñ 13.3%</t>
  </si>
  <si>
    <t>100Ù</t>
  </si>
  <si>
    <t xml:space="preserve">  §Ð³ëï³ïáõÙ »Ù¦</t>
  </si>
  <si>
    <t>Î³å³ÝÇ ù³Õ³ù³å»ï</t>
  </si>
  <si>
    <t>² Ø ö à ö     Ü ² Ê ² Ð ² Þ Æ ì</t>
  </si>
  <si>
    <t xml:space="preserve">²Ù÷á÷ Ý³Ë³Ñ³ßíÇ ·áõÙ³ñÁ Ï³½ÙáõÙ ¿ </t>
  </si>
  <si>
    <t>Ñ³½³ñ ¹ñ³Ù</t>
  </si>
  <si>
    <t>ÐÐ</t>
  </si>
  <si>
    <t>úµÛ»ÏïÇ ¨ ï»Õ³ÛÇÝ Ý³Ë³Ñ³ßÇíÝ»ñÇ Ñ³Ù³ñÝ»ñÁ</t>
  </si>
  <si>
    <t>¶ÉáõËÝ»ñÇ, ûµÛ»ÏïÝ»ñÇ ¨ ÉáÏ³É Ý³Ë³Ñ³ßÇíÝ»ñÇ áõ Í³Ëë»ñÇ ³Ýí³ÝáõÙÁ</t>
  </si>
  <si>
    <t>Ü³Ë³Ñ³ßí³ÛÇÝ ³ñÅ»ùÁ /Ñ³½. ¹ñ³Ù/</t>
  </si>
  <si>
    <t>ÀÝ¹Ñ³Ýáõñ Ý³Ë³Ñ³ßí³ÛÇÝ ³ñÅ»ùÁ /Ñ³½.¹ñ³Ù/</t>
  </si>
  <si>
    <t>ÞÇÝ³ñ³ñ³Ï³Ý ³ßË³ï³ÝùÝ»ñ</t>
  </si>
  <si>
    <t>ê³ñù³íáñáõÙ, Ñ³ñմ³ñ³Ýù ¨ ·áõÛù</t>
  </si>
  <si>
    <t>²ÛÉ Í³Ëë»ñ</t>
  </si>
  <si>
    <t>¶ÉáõË 2.  ÐÇÙÝ³Ï³Ý ûµÛ»ÏïÝ»ñÇ ßÇÝ³ñ³ñáõÃÛáõÝ</t>
  </si>
  <si>
    <t>ÀÝ¹³Ù»ÝÁ ¶É. 2-áí</t>
  </si>
  <si>
    <t>²²Ð</t>
  </si>
  <si>
    <t>ÇÝý.</t>
  </si>
  <si>
    <t>¿É»Ïïñá¹</t>
  </si>
  <si>
    <t>ù.Ù</t>
  </si>
  <si>
    <t>²շË³ï³í³ñÓÇ ³ñÅ»ùÁ</t>
  </si>
  <si>
    <t>ÀÝ¹Ñ³Ýáõñ ³ñÅ»ùÁ /Ñ³½.¹ñ³Ù/</t>
  </si>
  <si>
    <t>ÁÝ¹Ñ³Ýáõñ ³ñÅ»ùÁ  ¶=1.05x1.02x1.129= 1.209159 /Ñ³½.¹ñ³Ù/</t>
  </si>
  <si>
    <t>ûÉÇý</t>
  </si>
  <si>
    <t>Þ³ÑáõÛÃ 11 %</t>
  </si>
  <si>
    <t>ÇÝý.ï»Õ»Ï³·ñÇ ·ÉáõËÁ-ïáÕÇ Ñ³Ù³ñÁ</t>
  </si>
  <si>
    <t>ÞÇÝ³ñ³ñ³Ý ³ßË³ï³ÝùÝ»ñ</t>
  </si>
  <si>
    <t xml:space="preserve">  Ü²Ê²Ð²ÞÆì 1-1</t>
  </si>
  <si>
    <t>ßáõÏ³</t>
  </si>
  <si>
    <t>Ë.Ù</t>
  </si>
  <si>
    <t>23-227</t>
  </si>
  <si>
    <t>C310-10</t>
  </si>
  <si>
    <t>1-969</t>
  </si>
  <si>
    <t>Աշխատանքի միավորի       արժեքը</t>
  </si>
  <si>
    <t>Նյութերի ընդհանուր  արժեքը / հազար դրամ/</t>
  </si>
  <si>
    <t>ØáÝï³Å³ÛÇÝ աշխատանքներ</t>
  </si>
  <si>
    <t>Օբյեկտային նախահաշիվ N 1</t>
  </si>
  <si>
    <t>Ð»ÕÇÝ³Ï³ÛÇÝ ÑëÏáÕáõÃÛáõÝ</t>
  </si>
  <si>
    <t>ÀÝ¹³Ù»ÝÁ ¶É. 2-11-áí</t>
  </si>
  <si>
    <t>մ</t>
  </si>
  <si>
    <t>կգ</t>
  </si>
  <si>
    <t>քմ</t>
  </si>
  <si>
    <t>շաղախ</t>
  </si>
  <si>
    <t>2-44</t>
  </si>
  <si>
    <t>խ.մ</t>
  </si>
  <si>
    <t>տ</t>
  </si>
  <si>
    <t>8-507</t>
  </si>
  <si>
    <t>Արտաքին պատերի երեսապատում բազալտե սալիկներով 30 x 300մմ չհղկված</t>
  </si>
  <si>
    <t>բազալտե սալ</t>
  </si>
  <si>
    <t xml:space="preserve">1-961  </t>
  </si>
  <si>
    <t>Խրամուղու փորում ձեռքով  3-րդ կարգի գրունտներում</t>
  </si>
  <si>
    <t xml:space="preserve">Շին. աղբի տեղափոխում 12կմ հեռավորության վրա </t>
  </si>
  <si>
    <t>Շին. աղբի բարձում ավտոմեքենաներին ձեռքով</t>
  </si>
  <si>
    <t>Քանակը</t>
  </si>
  <si>
    <t>4-253</t>
  </si>
  <si>
    <t>ք.մ</t>
  </si>
  <si>
    <t>ï³Ëï³Ï</t>
  </si>
  <si>
    <t>ï³Ëï³Ï³Ù³Í</t>
  </si>
  <si>
    <t>շուկա</t>
  </si>
  <si>
    <t>15-614/ 164-8</t>
  </si>
  <si>
    <t>100 ùÙ</t>
  </si>
  <si>
    <t>Ý»ñÏ</t>
  </si>
  <si>
    <t>լուծիչ</t>
  </si>
  <si>
    <t>100ùÙ</t>
  </si>
  <si>
    <t>ß³Õ³Ë</t>
  </si>
  <si>
    <t>1-1133</t>
  </si>
  <si>
    <t xml:space="preserve">Ø³Ï»ñ¨áõÛÃÇ Ñ³ñ¹»óáõÙ  Ó»éùáí    III Ï³ñ·Ç  ·ñáõÝï </t>
  </si>
  <si>
    <t>100        ùÙ</t>
  </si>
  <si>
    <t>µ»ïáÝ  B-12,5</t>
  </si>
  <si>
    <t>Ï³Õ³å³ñ³Ù³Í</t>
  </si>
  <si>
    <t>6-90</t>
  </si>
  <si>
    <t>´»ïáÝ»   å³ï»ñÇ Ï³éáõóáõÙ  B-12,5 Ù³ÏÝÇßÇ µ»ïáÝáí</t>
  </si>
  <si>
    <t>Ù»Ë</t>
  </si>
  <si>
    <t>ãáñëáւ</t>
  </si>
  <si>
    <t>9-121</t>
  </si>
  <si>
    <t>Ù»ï³Õ.ÏáÝëï.</t>
  </si>
  <si>
    <t>Î³½Ùí³Í ¿    2015Ã. ·Ý»ñáí</t>
  </si>
  <si>
    <t>Մ»ï³Õ³Ï³Ý ճ³Õ³ß³ñÇ Ý»ñÏáõÙ      2 ³Ý·³Ù</t>
  </si>
  <si>
    <t>5-308</t>
  </si>
  <si>
    <t>ËÇ×</t>
  </si>
  <si>
    <t>²Ùñ³Ý  12 A-III</t>
  </si>
  <si>
    <t>Ê×áí »ÝÃ³ß»ñïÇ ï»Õ³¹ñáõÙÁ</t>
  </si>
  <si>
    <t>11-6/      1-6</t>
  </si>
  <si>
    <t>11-11/    1-11</t>
  </si>
  <si>
    <t>´»ïáÝÇ Ý³Ë³å³ïñ³ëï³Ï³Ý ß»ñï B-7,5</t>
  </si>
  <si>
    <t>13-1</t>
  </si>
  <si>
    <t>´³½³Éï» »ñ»ëå³ïÙ³Ý ë³É»ñÇ ù³Ý¹áõÙ</t>
  </si>
  <si>
    <t>9-26</t>
  </si>
  <si>
    <t>Ù»ï³Õ³Ï³Ý ×³Õ³ß³ñ»ñÇ ³å³ÙáÝï³ÅáõÙ</t>
  </si>
  <si>
    <t xml:space="preserve">100Ù </t>
  </si>
  <si>
    <t>Е1-21</t>
  </si>
  <si>
    <t>ÜÛáõÃ»ñÇ ï»Õ³÷áËáõÙ  ÙÇÝç¨ 30Ù  ë³ÛÉ³Ïáí</t>
  </si>
  <si>
    <t>23-144</t>
  </si>
  <si>
    <t>16-60</t>
  </si>
  <si>
    <t>»½ñ³ù³ñ»ñÇ  ù³Ý¹áõÙ µ»ïáÝÇ ÑÇÙùáí</t>
  </si>
  <si>
    <t>27-76/          19-1-10</t>
  </si>
  <si>
    <t>´»ïáÝÛ³ »½ñ³ù³ñ</t>
  </si>
  <si>
    <t>µ»ïáÝ</t>
  </si>
  <si>
    <t>9-10-B</t>
  </si>
  <si>
    <t>9-9-B</t>
  </si>
  <si>
    <t>6-180/   16-3</t>
  </si>
  <si>
    <t>Ø»ï³Õ³Ï³Ý ó³ÝÏ³å³ïÇ Ï³éáõóáõÙ Ù»ï³Õ³Ï³Ý ö 40մմ ËáÕáí³ÏÝ»ñÇó   ¨ ö 18 ÙÙ åáÕå³ïÛ³ ÓáÕ»ñÇó</t>
  </si>
  <si>
    <t>åáÕå³ïÛ³ ÓáÕ ö 18 ÙÙ</t>
  </si>
  <si>
    <t xml:space="preserve">ÓáÕ </t>
  </si>
  <si>
    <t>³Ùñ³Ý 12 A-III</t>
  </si>
  <si>
    <t>1-8</t>
  </si>
  <si>
    <t>³Ùñ³Ý 4Bp - I</t>
  </si>
  <si>
    <t>²Ùñ³Ý  18 A-III</t>
  </si>
  <si>
    <t>³Ùñ³Ý 18 A-III</t>
  </si>
  <si>
    <t>14-286</t>
  </si>
  <si>
    <t>21-251</t>
  </si>
  <si>
    <t>100 Ñ³ï</t>
  </si>
  <si>
    <t>21-158</t>
  </si>
  <si>
    <t>ØÇ³çÇÕ Ï³Ù µ³½Ù³çÇÕ ¿É»Ïïñ³Ï³Ý É³ñ</t>
  </si>
  <si>
    <t>21-159</t>
  </si>
  <si>
    <t>23-46</t>
  </si>
  <si>
    <t>ä³ïÇ Ù»ç  ·³ÛÉÇÏáÝÇãáí  / ¹ñ»É / ³ÝóùÇ µ³óáõÙ  å³ïÇ Ñ³ëïáõÃÛáõÝÁ  ÙÇÝç¨  25ëÙ</t>
  </si>
  <si>
    <t>100 ³Ýóù</t>
  </si>
  <si>
    <t>´³½³Éï» Ã³ë³ÏÇ ï»Õ³¹ñáõÙ</t>
  </si>
  <si>
    <t>5-133</t>
  </si>
  <si>
    <t>ØÇ³çÇÕ Ï³Ù µ³½Ù³çÇÕ ¿É»Ïïñ³Ï³Ý É³ñÇ ³ÝóÏ³óáõÙ Ù»ï³Õ³Ï³Ý Ï³Ù åÉ³ëÙ³ë» ë³Ï³éÝ»ñáí / Ïáñáµ / Ñ³ïí³ÍùÁ   ÙÇÝç¨   2.5ÙÙ</t>
  </si>
  <si>
    <t>ØÇ³çÇÕ Ï³Ù µ³½Ù³çÇÕ ¿É»Ïïñ³Ï³Ý É³ñÇ ³ÝóÏ³óáõÙ  Ù»ï³Õ³Ï³Ý Ï³Ù åÉ³ëÙ³ë» ë³Ï³éÝ»ñáí / Ïáñáµ /   Ñ³ïí³ÍùÁ   ÙÇÝç¨   6 ÙÙ</t>
  </si>
  <si>
    <t>150 BT         Ñ½áñáõÃÛ³Ýµ  Éáõë³ñÓ³ÏÇ ï»Õ³¹ñáõÙ</t>
  </si>
  <si>
    <t>ëáõñÇÏ</t>
  </si>
  <si>
    <t>Ü³ËÏÇÝáõÙ Ý»ñÏí³Í  Ù»ï³Õ³Ï³Ý    ÏáÝëïñáõÏóÇ³Ý»ñÇ  Ý»ñÏáõÙ  »ñÏáõ ³Ý·³Ù  ëáõñÇÏáí</t>
  </si>
  <si>
    <t>´»ïáÝÛ³ »½ñ³ù³ñÇ ï»Õ³¹ñáõÙ  µ»ïáÝÇ ÑÇÙùáí 280x150 Ñ³ïí³Íùáí</t>
  </si>
  <si>
    <t>16-1174</t>
  </si>
  <si>
    <t>µ»ïáÝ B-7,5</t>
  </si>
  <si>
    <t>´»ïáÝÇ   Ñ³ñÃ³ÏÇ    ù³Ý¹áõÙ</t>
  </si>
  <si>
    <t>²Ùñ³Ý  8 A-I</t>
  </si>
  <si>
    <t>³Ùñ³Ý 8 A-I</t>
  </si>
  <si>
    <t>Սերմ</t>
  </si>
  <si>
    <t>¶ñáõÝïÇ Ñ»ïÉÇóù Ó»éùáí</t>
  </si>
  <si>
    <t>46-168</t>
  </si>
  <si>
    <t>êÇ½³Ù³ñ·երի Ý³Ë³å³ïñ³ëïáõÙ ձեռքով, ËáïÇ ó³ÝáõÙ</t>
  </si>
  <si>
    <t>100 քմ</t>
  </si>
  <si>
    <t>Î³å³Ý ù³Õ³ùÇ Òáñù Ã³Õ³Ù³ëáõÙ ÃÇí 13 ¹åñáóÇÝ Ñ³ñ³ÏÇó í»ñ·»ïÝÛ³ Ï³ÙñçÇ í»ñ³Ýáñá·Ù³Ý</t>
  </si>
  <si>
    <t>8-405-2</t>
  </si>
  <si>
    <t>ÃÇÃ»Õ 2ÙÙ Ñ³ëïáõÃÛ³Ùµ</t>
  </si>
  <si>
    <t>9-322</t>
  </si>
  <si>
    <t>Ø»ï³Õ³Ï³Ý µ³Å³Ý³ñ³ñ ïáõ÷»ñÇ ÙáÝï³ÅáõÙ ëÛáõÝ»ñÇ 15x15x10ëÙ (ÃÇÃ»Õ 2ÙÙ Ñ³ëïáõÃÛ³Ùµ)-48հատ</t>
  </si>
  <si>
    <t>Î³½Ù»ó                             ê. ê³ñ·ëÛ³Ý</t>
  </si>
  <si>
    <t>¶ÉáõË 11. îÝûñÇÝáõÃÛ³Ý å³ñï³íáñáõÃÛáõÝÝ»ñ</t>
  </si>
  <si>
    <t xml:space="preserve">ÐÐ ù³ÕßÇÝ. Ý³Ë-Ç Ññ³Ù³Ý N 51-Ն 23.06.2011թ. </t>
  </si>
  <si>
    <r>
      <rPr>
        <sz val="10"/>
        <rFont val="Arial LatArm"/>
        <family val="2"/>
      </rPr>
      <t>î»ËÝÇÏ³Ï³Ý ÑëÏáÕáõÃÛáõÝ</t>
    </r>
    <r>
      <rPr>
        <b/>
        <sz val="10"/>
        <rFont val="Arial LatArm"/>
        <family val="2"/>
      </rPr>
      <t xml:space="preserve">   </t>
    </r>
    <r>
      <rPr>
        <sz val="10"/>
        <rFont val="Arial LatArm"/>
        <family val="2"/>
      </rPr>
      <t xml:space="preserve">  </t>
    </r>
  </si>
  <si>
    <t>µ»ïáÝ  B-20</t>
  </si>
  <si>
    <t xml:space="preserve">¶ÉáõË 8.                 </t>
  </si>
  <si>
    <t>Ä³Ù³Ý³Ï³íáñ ßÇÝáõÃÛáõÝÝ»ñ ¨ Ï³éáõÛóÝ»ñ</t>
  </si>
  <si>
    <t>ÐÐ ù³ÕßÇÝ. Ý³Ë-Ç Ññ³Ù³Ý N 69 21.08.01                         0.3%</t>
  </si>
  <si>
    <t xml:space="preserve">¶ÉáõË 9.  ²ÛÉ ³ßË³ï³ÝùÝ»ñ ¨ Í³Ëë»ñ </t>
  </si>
  <si>
    <t xml:space="preserve">ÎÉÇÙ³Û³Ï³Ý å³ÛÙ³ÝÝ»ñÇ ³½¹»óáõÃÛáõÝÁ Ñ³ßíÇ ³éÝáÕ Í³Ëë»ñ </t>
  </si>
  <si>
    <t>ÀÝ¹³Ù»ÝÁ ¶É. 2-8-áí</t>
  </si>
  <si>
    <t>ÀÝ¹³Ù»ÝÁ ¶É. 2-9-áí</t>
  </si>
  <si>
    <t>âÝ³Ë³ï»ëí³Í Í³Ëë»ñ</t>
  </si>
  <si>
    <t>ÐÐ ù³ÕßÇÝ. Ý³Ë-Ç Ññ³Ù³Ý N 68 21.08.01                         0.4%</t>
  </si>
  <si>
    <t xml:space="preserve">¶ÉáõË 10.                 </t>
  </si>
  <si>
    <t>ÞÇÝ ÙáÝï³Å³ÛÇÝ ³ßË³ï³ÝùÝ»ñÇ ³í³ñïÇó Ñ»ïá ï³ñ³ÍùÇ Ù³ùñÙ³Ý ¨ ·áÛ³ó³Í /áã ÁÝÃ³óÇÏ/ ³ÕµÇ ï»Õ³÷áËÙ³Ý ³ßË³ï³ÝùÝ»ñÇ Í³Ëë»ñÁ</t>
  </si>
  <si>
    <t>ÐÐ Ï³é³í³ñáõÃÛ³Ý áñáßáõÙ N 879-Ü 23.06.11Ã.                         0.4%</t>
  </si>
  <si>
    <t>ÀÝ¹³Ù»ÝÁ ¶É. 2-10-áí</t>
  </si>
  <si>
    <t>ÐÐ Ï³é³í³ñáõÃÛ³Ý áñáßáõÙ N 879-Ü 23.06.11Ã.                         1,0%</t>
  </si>
  <si>
    <t>öáùñ Í³í³ÉÇ ßÇÝ. ÙáÝï³Å³ÛÇÝ ³ßË³ï³ÝùÝ»ñÇ Ñ³Ù³ñ Ý³Ë³ï»ëíáÕ Éñ³óáõóÇã Í³Ëë»ñ</t>
  </si>
  <si>
    <t>5-72</t>
  </si>
  <si>
    <t>´»ïáÝ</t>
  </si>
  <si>
    <t>Ð³ñÃ³ÏÝ»ñÇ µ»ïáÝ³óáõÙ  B-12,5 ¹³ëÇ   µ»ïáÝáí</t>
  </si>
  <si>
    <t>Ð³ñÃ³ÏÝ»ñÇ »ñ»ë³å³ïáõÙ µ³½³Éï» ë³ÉÇÏÝ»ñáí</t>
  </si>
  <si>
    <t>ù,Ù,</t>
  </si>
  <si>
    <t>µ³½³Éï» ë³É</t>
  </si>
  <si>
    <t>Ë,Ù,</t>
  </si>
  <si>
    <t>ինֆ</t>
  </si>
  <si>
    <t xml:space="preserve">անկյունակ </t>
  </si>
  <si>
    <t>Անկյունակ N 63x63x6</t>
  </si>
  <si>
    <t>ËáÕáí³Ï 76 մմ</t>
  </si>
  <si>
    <t>Ø»ï³Õ³Ï³Ý ËáÕáí³Ï ö 76    b= 3մմ</t>
  </si>
  <si>
    <r>
      <t xml:space="preserve">                   </t>
    </r>
    <r>
      <rPr>
        <sz val="11"/>
        <rFont val="Arial LatArm"/>
        <family val="2"/>
      </rPr>
      <t>².ՀայրապետÛ³Ý</t>
    </r>
  </si>
  <si>
    <t>´³½³Éï» ³ëïÇ×³ÝÝ»ñÇ ÷áËáõÙ  Ñ³Ù³ï³ñ³Í µ»ïáÝÇ ÑÇÙùÇ  íñ³</t>
  </si>
  <si>
    <t>´³½Éï» ³ëïÇ×³ÝÝ»ñÇ ÷áËáõÙ  Ã»ù³ÝÝ»ñÇ íñ³</t>
  </si>
  <si>
    <t>9-88</t>
  </si>
  <si>
    <t>Î³å»ñÇ ÙáÝï³ÅáõÙ ³ÝÏáõÝ³ÏÝ»ñáí</t>
  </si>
  <si>
    <t>ինֆորմացիոն տեղեկագիր N 12                   Գ.մեք = 2909,12</t>
  </si>
  <si>
    <t>Կազմված է 2015թ. գներով                           Գ.աշխ= 2078,43</t>
  </si>
  <si>
    <t>º/´»ïáÝÇ   Ñ³ñÃ³ÏÇ   ù³Ý¹áõÙ</t>
  </si>
  <si>
    <t>Ø»ï³Õ³Ï³Ý ó³Ýó 150*150*4</t>
  </si>
  <si>
    <t>²ëïÇ×³ÝÝ»ñÇ ¨ ïíáõï³íñÇ Ù»ç  ·³ÛÉÇÏáÝÇãáí  / ¹ñ»É / ³ÝóùÇ µ³óáõÙ  å³ïÇ Ñ³ëïáõÃÛáõÝÁ  ÙÇÝç¨  25ëÙ</t>
  </si>
  <si>
    <t xml:space="preserve"> ³Ýóù</t>
  </si>
  <si>
    <t>Ð³ñÃ³ÏÝ»ñÇ Ï³éáõóáõÙ  B-20  ¹³ëÇ »/µ»ïáÝÇó, Ñ³ëï. ³í»É  150ÙÙ, µ³ñÓ.ÙÇÝã¨ 6Ù Ñ»ÝÙ³Ý Ù³Ï»ñ»ëÇó</t>
  </si>
  <si>
    <t>13</t>
  </si>
  <si>
    <t>2-26</t>
  </si>
  <si>
    <t>5-350</t>
  </si>
  <si>
    <t>2-27</t>
  </si>
  <si>
    <t>6-370</t>
  </si>
  <si>
    <t>7-458</t>
  </si>
  <si>
    <t>5-271</t>
  </si>
  <si>
    <t>2-65</t>
  </si>
  <si>
    <t>´³½³Éï»³ëïÇ×³Ý</t>
  </si>
  <si>
    <t>·Í,Ù,</t>
  </si>
  <si>
    <t>´³½³Éï» ³ëïÇ×³Ý</t>
  </si>
  <si>
    <t>4-216</t>
  </si>
  <si>
    <t>2-33</t>
  </si>
  <si>
    <t>5-273</t>
  </si>
  <si>
    <t>5-268</t>
  </si>
  <si>
    <t>4-255</t>
  </si>
  <si>
    <t>9-511</t>
  </si>
  <si>
    <t>21-1456</t>
  </si>
  <si>
    <t>Ø»ï³Õ³Ï³Ý ËáÕáí³Ï ö 50մմ</t>
  </si>
  <si>
    <t>ËáÕáí³Ï 50 մմ</t>
  </si>
  <si>
    <t>9-515</t>
  </si>
  <si>
    <t>5-321</t>
  </si>
  <si>
    <t>17-1312</t>
  </si>
  <si>
    <t>17-1322</t>
  </si>
  <si>
    <t>17-1311</t>
  </si>
  <si>
    <t>150 BT         Ñ½áñáõÃÛ³Ýµ  Éáõë³ñÓ³Ï</t>
  </si>
  <si>
    <t>16-57</t>
  </si>
  <si>
    <t>16-1176</t>
  </si>
  <si>
    <t>9-520</t>
  </si>
  <si>
    <t xml:space="preserve">Նախագծա-նախահաշվային փաստաթղթերի կազմում </t>
  </si>
  <si>
    <r>
      <t>§</t>
    </r>
    <r>
      <rPr>
        <u/>
        <sz val="11"/>
        <rFont val="Arial LatArm"/>
        <family val="2"/>
      </rPr>
      <t xml:space="preserve">     </t>
    </r>
    <r>
      <rPr>
        <sz val="11"/>
        <rFont val="Arial LatArm"/>
        <family val="2"/>
      </rPr>
      <t>¦</t>
    </r>
    <r>
      <rPr>
        <u/>
        <sz val="11"/>
        <rFont val="Arial LatArm"/>
        <family val="2"/>
      </rPr>
      <t xml:space="preserve">                          </t>
    </r>
    <r>
      <rPr>
        <sz val="11"/>
        <rFont val="Arial LatArm"/>
        <family val="2"/>
      </rPr>
      <t>2016 Ã.</t>
    </r>
  </si>
  <si>
    <t>ÐÐ ù³ÕßÇÝ.Ý³Ë.Ç Ññ³Ù³Ý Ýá51-Ý23.06.2011Ã.0.6%</t>
  </si>
  <si>
    <t>0.61</t>
  </si>
  <si>
    <t>3.1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</si>
</sst>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2">
    <font>
      <sz val="10"/>
      <name val="Arial"/>
    </font>
    <font>
      <sz val="8"/>
      <name val="Arial"/>
      <family val="2"/>
      <charset val="204"/>
    </font>
    <font>
      <b/>
      <i/>
      <sz val="11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sz val="11"/>
      <name val="Arial LatArm"/>
      <family val="2"/>
    </font>
    <font>
      <u/>
      <sz val="11"/>
      <name val="Arial LatArm"/>
      <family val="2"/>
    </font>
    <font>
      <sz val="8"/>
      <name val="Arial LatArm"/>
      <family val="2"/>
    </font>
    <font>
      <sz val="12"/>
      <name val="Arial LatArm"/>
      <family val="2"/>
    </font>
    <font>
      <b/>
      <u/>
      <sz val="10"/>
      <name val="Arial LatArm"/>
      <family val="2"/>
    </font>
    <font>
      <b/>
      <sz val="10"/>
      <name val="Arial LatArm"/>
      <family val="2"/>
    </font>
    <font>
      <sz val="9"/>
      <name val="Times Armenian"/>
      <family val="1"/>
    </font>
    <font>
      <b/>
      <sz val="14"/>
      <name val="Arial LatArm"/>
      <family val="2"/>
    </font>
    <font>
      <b/>
      <i/>
      <sz val="10"/>
      <name val="Arial LatArm"/>
      <family val="2"/>
    </font>
    <font>
      <sz val="10"/>
      <color theme="1"/>
      <name val="Arial LatArm"/>
      <family val="2"/>
    </font>
    <font>
      <sz val="9"/>
      <name val="Arial LatArm"/>
      <family val="2"/>
    </font>
    <font>
      <b/>
      <sz val="9"/>
      <name val="Arial LatArm"/>
      <family val="2"/>
    </font>
    <font>
      <sz val="10"/>
      <color indexed="10"/>
      <name val="Arial LatArm"/>
      <family val="2"/>
    </font>
    <font>
      <sz val="9"/>
      <color theme="1"/>
      <name val="Arial LatArm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164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0" fontId="18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/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49" fontId="15" fillId="4" borderId="0" xfId="0" applyNumberFormat="1" applyFont="1" applyFill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4" fontId="5" fillId="0" borderId="0" xfId="0" applyNumberFormat="1" applyFont="1"/>
    <xf numFmtId="164" fontId="10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3" fillId="0" borderId="8" xfId="1" applyFont="1" applyBorder="1" applyAlignment="1">
      <alignment horizontal="center" vertical="center" wrapText="1"/>
    </xf>
    <xf numFmtId="9" fontId="10" fillId="0" borderId="4" xfId="1" applyFont="1" applyBorder="1" applyAlignment="1">
      <alignment horizontal="center" vertical="center" wrapText="1"/>
    </xf>
    <xf numFmtId="9" fontId="10" fillId="0" borderId="1" xfId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 wrapText="1"/>
    </xf>
    <xf numFmtId="0" fontId="0" fillId="4" borderId="5" xfId="0" applyFill="1" applyBorder="1"/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0" fillId="0" borderId="5" xfId="0" applyBorder="1"/>
    <xf numFmtId="2" fontId="15" fillId="0" borderId="3" xfId="0" applyNumberFormat="1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0" fillId="0" borderId="7" xfId="0" applyBorder="1"/>
    <xf numFmtId="0" fontId="15" fillId="0" borderId="3" xfId="0" applyNumberFormat="1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4" xfId="0" applyBorder="1"/>
    <xf numFmtId="0" fontId="10" fillId="0" borderId="4" xfId="0" applyFont="1" applyFill="1" applyBorder="1" applyAlignment="1">
      <alignment horizontal="left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left" vertical="center" wrapText="1"/>
    </xf>
    <xf numFmtId="2" fontId="0" fillId="0" borderId="7" xfId="0" applyNumberFormat="1" applyBorder="1"/>
    <xf numFmtId="2" fontId="0" fillId="0" borderId="5" xfId="0" applyNumberFormat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20" fillId="0" borderId="5" xfId="0" applyFont="1" applyBorder="1"/>
    <xf numFmtId="165" fontId="15" fillId="0" borderId="3" xfId="0" applyNumberFormat="1" applyFont="1" applyFill="1" applyBorder="1" applyAlignment="1">
      <alignment horizontal="center" vertical="center" wrapText="1"/>
    </xf>
    <xf numFmtId="165" fontId="0" fillId="0" borderId="5" xfId="0" applyNumberFormat="1" applyBorder="1"/>
    <xf numFmtId="164" fontId="1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3"/>
  <sheetViews>
    <sheetView tabSelected="1" topLeftCell="A25" zoomScale="115" zoomScaleNormal="115" workbookViewId="0">
      <selection activeCell="H33" sqref="H33"/>
    </sheetView>
  </sheetViews>
  <sheetFormatPr defaultColWidth="17.42578125" defaultRowHeight="14.25"/>
  <cols>
    <col min="1" max="1" width="4.7109375" style="25" customWidth="1"/>
    <col min="2" max="2" width="14" style="26" customWidth="1"/>
    <col min="3" max="3" width="6.28515625" style="25" customWidth="1"/>
    <col min="4" max="4" width="18.140625" style="25" customWidth="1"/>
    <col min="5" max="5" width="17.42578125" style="25"/>
    <col min="6" max="6" width="14.5703125" style="25" customWidth="1"/>
    <col min="7" max="7" width="14.42578125" style="25" customWidth="1"/>
    <col min="8" max="8" width="14.7109375" style="25" customWidth="1"/>
    <col min="9" max="9" width="12.7109375" style="25" customWidth="1"/>
    <col min="10" max="10" width="15.85546875" style="25" customWidth="1"/>
    <col min="11" max="16384" width="17.42578125" style="25"/>
  </cols>
  <sheetData>
    <row r="1" spans="1:256" s="1" customFormat="1" ht="18" customHeight="1">
      <c r="A1" s="25"/>
      <c r="B1" s="26"/>
      <c r="C1" s="25"/>
      <c r="D1" s="25"/>
      <c r="E1" s="25"/>
      <c r="F1" s="25"/>
      <c r="G1" s="166"/>
      <c r="H1" s="166"/>
      <c r="I1" s="166" t="s">
        <v>22</v>
      </c>
      <c r="J1" s="166"/>
    </row>
    <row r="2" spans="1:256" s="1" customFormat="1" ht="18" customHeight="1">
      <c r="A2" s="25"/>
      <c r="B2" s="26"/>
      <c r="C2" s="25"/>
      <c r="D2" s="25"/>
      <c r="E2" s="25"/>
      <c r="F2" s="25"/>
      <c r="G2" s="167"/>
      <c r="H2" s="167"/>
      <c r="I2" s="167" t="s">
        <v>23</v>
      </c>
      <c r="J2" s="167"/>
    </row>
    <row r="3" spans="1:256" s="1" customFormat="1" ht="18" customHeight="1">
      <c r="A3" s="25"/>
      <c r="B3" s="26"/>
      <c r="C3" s="25"/>
      <c r="D3" s="25"/>
      <c r="E3" s="25"/>
      <c r="F3" s="25"/>
      <c r="G3" s="168"/>
      <c r="H3" s="168"/>
      <c r="I3" s="168" t="s">
        <v>194</v>
      </c>
      <c r="J3" s="168"/>
    </row>
    <row r="4" spans="1:256" s="1" customFormat="1" ht="18" customHeight="1">
      <c r="A4" s="25"/>
      <c r="B4" s="26"/>
      <c r="C4" s="25"/>
      <c r="D4" s="25"/>
      <c r="E4" s="25"/>
      <c r="F4" s="25"/>
      <c r="G4" s="167"/>
      <c r="H4" s="167"/>
      <c r="I4" s="167" t="s">
        <v>236</v>
      </c>
      <c r="J4" s="167"/>
    </row>
    <row r="5" spans="1:256" s="1" customFormat="1" ht="28.5" customHeight="1">
      <c r="A5" s="25"/>
      <c r="B5" s="169" t="s">
        <v>157</v>
      </c>
      <c r="C5" s="169"/>
      <c r="D5" s="169"/>
      <c r="E5" s="169"/>
      <c r="F5" s="169"/>
      <c r="G5" s="169"/>
      <c r="H5" s="169"/>
      <c r="I5" s="169"/>
      <c r="J5" s="169"/>
    </row>
    <row r="6" spans="1:256" ht="22.5" customHeight="1">
      <c r="A6" s="27"/>
      <c r="B6" s="177" t="s">
        <v>24</v>
      </c>
      <c r="C6" s="177"/>
      <c r="D6" s="177"/>
      <c r="E6" s="177"/>
      <c r="F6" s="177"/>
      <c r="G6" s="177"/>
      <c r="H6" s="177"/>
      <c r="I6" s="177"/>
      <c r="J6" s="177"/>
    </row>
    <row r="7" spans="1:256" ht="15.75" customHeight="1">
      <c r="A7" s="28" t="s">
        <v>97</v>
      </c>
      <c r="B7" s="28"/>
      <c r="C7" s="28"/>
      <c r="E7" s="176" t="s">
        <v>25</v>
      </c>
      <c r="F7" s="176"/>
      <c r="G7" s="176"/>
      <c r="H7" s="176"/>
      <c r="I7" s="116">
        <f>J33</f>
        <v>16768.792000000001</v>
      </c>
      <c r="J7" s="30" t="s">
        <v>26</v>
      </c>
    </row>
    <row r="8" spans="1:256" ht="17.25" customHeight="1">
      <c r="A8" s="151" t="s">
        <v>27</v>
      </c>
      <c r="B8" s="151" t="s">
        <v>28</v>
      </c>
      <c r="C8" s="151"/>
      <c r="D8" s="151" t="s">
        <v>29</v>
      </c>
      <c r="E8" s="151"/>
      <c r="F8" s="151" t="s">
        <v>30</v>
      </c>
      <c r="G8" s="151"/>
      <c r="H8" s="151"/>
      <c r="I8" s="151"/>
      <c r="J8" s="170" t="s">
        <v>31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46.5" customHeight="1">
      <c r="A9" s="151"/>
      <c r="B9" s="151"/>
      <c r="C9" s="151"/>
      <c r="D9" s="151"/>
      <c r="E9" s="151"/>
      <c r="F9" s="79" t="s">
        <v>32</v>
      </c>
      <c r="G9" s="79" t="s">
        <v>56</v>
      </c>
      <c r="H9" s="79" t="s">
        <v>33</v>
      </c>
      <c r="I9" s="79" t="s">
        <v>34</v>
      </c>
      <c r="J9" s="17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s="31" customFormat="1" ht="16.5" customHeight="1">
      <c r="A10" s="80"/>
      <c r="B10" s="172">
        <v>2</v>
      </c>
      <c r="C10" s="172"/>
      <c r="D10" s="172">
        <v>3</v>
      </c>
      <c r="E10" s="172"/>
      <c r="F10" s="80">
        <v>4</v>
      </c>
      <c r="G10" s="80">
        <v>5</v>
      </c>
      <c r="H10" s="80">
        <v>6</v>
      </c>
      <c r="I10" s="80">
        <v>7</v>
      </c>
      <c r="J10" s="80">
        <v>8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s="2" customFormat="1" ht="27.75" customHeight="1">
      <c r="A11" s="32"/>
      <c r="B11" s="173"/>
      <c r="C11" s="173"/>
      <c r="D11" s="152" t="s">
        <v>35</v>
      </c>
      <c r="E11" s="152"/>
      <c r="F11" s="81"/>
      <c r="G11" s="81"/>
      <c r="H11" s="81"/>
      <c r="I11" s="81"/>
      <c r="J11" s="81"/>
    </row>
    <row r="12" spans="1:256" s="2" customFormat="1" ht="42" customHeight="1">
      <c r="A12" s="79">
        <v>1</v>
      </c>
      <c r="B12" s="151" t="s">
        <v>57</v>
      </c>
      <c r="C12" s="151"/>
      <c r="D12" s="174" t="s">
        <v>157</v>
      </c>
      <c r="E12" s="174"/>
      <c r="F12" s="78">
        <v>12218.35</v>
      </c>
      <c r="G12" s="78"/>
      <c r="H12" s="78"/>
      <c r="I12" s="78"/>
      <c r="J12" s="20">
        <v>12218.352000000001</v>
      </c>
      <c r="K12" s="3"/>
    </row>
    <row r="13" spans="1:256" s="2" customFormat="1" ht="20.25" customHeight="1">
      <c r="A13" s="79"/>
      <c r="B13" s="151"/>
      <c r="C13" s="151"/>
      <c r="D13" s="152" t="s">
        <v>36</v>
      </c>
      <c r="E13" s="152"/>
      <c r="F13" s="96">
        <f>SUM(F12)</f>
        <v>12218.35</v>
      </c>
      <c r="G13" s="33"/>
      <c r="H13" s="33"/>
      <c r="I13" s="33"/>
      <c r="J13" s="33">
        <f>SUM(J12)</f>
        <v>12218.352000000001</v>
      </c>
    </row>
    <row r="14" spans="1:256" s="2" customFormat="1" ht="25.9" customHeight="1">
      <c r="A14" s="151">
        <v>2</v>
      </c>
      <c r="B14" s="151" t="s">
        <v>175</v>
      </c>
      <c r="C14" s="151"/>
      <c r="D14" s="151" t="s">
        <v>167</v>
      </c>
      <c r="E14" s="151"/>
      <c r="F14" s="164">
        <f>F13*0.4/100</f>
        <v>48.873400000000004</v>
      </c>
      <c r="G14" s="180"/>
      <c r="H14" s="151"/>
      <c r="I14" s="151"/>
      <c r="J14" s="161">
        <f>I14+H14+G14+F14</f>
        <v>48.873400000000004</v>
      </c>
    </row>
    <row r="15" spans="1:256" s="2" customFormat="1" ht="33" customHeight="1">
      <c r="A15" s="151"/>
      <c r="B15" s="151"/>
      <c r="C15" s="151"/>
      <c r="D15" s="151" t="s">
        <v>168</v>
      </c>
      <c r="E15" s="151"/>
      <c r="F15" s="164"/>
      <c r="G15" s="180"/>
      <c r="H15" s="151"/>
      <c r="I15" s="151"/>
      <c r="J15" s="162"/>
    </row>
    <row r="16" spans="1:256" s="23" customFormat="1" ht="20.25" customHeight="1">
      <c r="A16" s="79">
        <v>3</v>
      </c>
      <c r="B16" s="151"/>
      <c r="C16" s="151"/>
      <c r="D16" s="152" t="s">
        <v>172</v>
      </c>
      <c r="E16" s="152"/>
      <c r="F16" s="96">
        <f>SUM(F13:F15)</f>
        <v>12267.223400000001</v>
      </c>
      <c r="G16" s="33"/>
      <c r="H16" s="33"/>
      <c r="I16" s="33"/>
      <c r="J16" s="33">
        <f>SUM(J13:J15)</f>
        <v>12267.225400000001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s="84" customFormat="1" ht="32.450000000000003" customHeight="1">
      <c r="A17" s="151">
        <v>4</v>
      </c>
      <c r="B17" s="151" t="s">
        <v>169</v>
      </c>
      <c r="C17" s="151"/>
      <c r="D17" s="179" t="s">
        <v>170</v>
      </c>
      <c r="E17" s="179"/>
      <c r="F17" s="83"/>
      <c r="G17" s="79"/>
      <c r="H17" s="79"/>
      <c r="I17" s="79"/>
      <c r="J17" s="8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32.450000000000003" customHeight="1">
      <c r="A18" s="151"/>
      <c r="B18" s="151"/>
      <c r="C18" s="151"/>
      <c r="D18" s="160" t="s">
        <v>171</v>
      </c>
      <c r="E18" s="160"/>
      <c r="F18" s="77">
        <f>F16*0.3/100</f>
        <v>36.801670200000004</v>
      </c>
      <c r="G18" s="83"/>
      <c r="H18" s="79"/>
      <c r="I18" s="79"/>
      <c r="J18" s="139">
        <f>I18+H18+G18+F18</f>
        <v>36.801670200000004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s="23" customFormat="1" ht="20.25" customHeight="1">
      <c r="A19" s="79">
        <v>5</v>
      </c>
      <c r="B19" s="151"/>
      <c r="C19" s="151"/>
      <c r="D19" s="152" t="s">
        <v>173</v>
      </c>
      <c r="E19" s="152"/>
      <c r="F19" s="96">
        <f>SUM(F16:F18)</f>
        <v>12304.025070200001</v>
      </c>
      <c r="G19" s="33"/>
      <c r="H19" s="33"/>
      <c r="I19" s="33"/>
      <c r="J19" s="139">
        <f>SUM(J16:J18)</f>
        <v>12304.027070200002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s="23" customFormat="1" ht="20.25" customHeight="1">
      <c r="A20" s="151">
        <v>6</v>
      </c>
      <c r="B20" s="151" t="s">
        <v>178</v>
      </c>
      <c r="C20" s="151"/>
      <c r="D20" s="151" t="s">
        <v>176</v>
      </c>
      <c r="E20" s="151"/>
      <c r="F20" s="164">
        <f>F19*0.4/100</f>
        <v>49.216100280800013</v>
      </c>
      <c r="G20" s="165"/>
      <c r="H20" s="165"/>
      <c r="I20" s="165"/>
      <c r="J20" s="161">
        <f>F20+G20+H20+I20</f>
        <v>49.216100280800013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s="23" customFormat="1" ht="59.25" customHeight="1">
      <c r="A21" s="151"/>
      <c r="B21" s="151"/>
      <c r="C21" s="151"/>
      <c r="D21" s="163" t="s">
        <v>177</v>
      </c>
      <c r="E21" s="163"/>
      <c r="F21" s="164"/>
      <c r="G21" s="165"/>
      <c r="H21" s="165"/>
      <c r="I21" s="165"/>
      <c r="J21" s="16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s="23" customFormat="1" ht="59.25" customHeight="1">
      <c r="A22" s="79">
        <v>7</v>
      </c>
      <c r="B22" s="151" t="s">
        <v>180</v>
      </c>
      <c r="C22" s="151"/>
      <c r="D22" s="163" t="s">
        <v>181</v>
      </c>
      <c r="E22" s="163"/>
      <c r="F22" s="77">
        <f>F19*1/100</f>
        <v>123.04025070200001</v>
      </c>
      <c r="G22" s="33"/>
      <c r="H22" s="33"/>
      <c r="I22" s="33"/>
      <c r="J22" s="139">
        <f>SUM(F22:I22)</f>
        <v>123.04025070200001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s="23" customFormat="1" ht="20.25" customHeight="1">
      <c r="A23" s="79">
        <v>8</v>
      </c>
      <c r="B23" s="151"/>
      <c r="C23" s="151"/>
      <c r="D23" s="152" t="s">
        <v>179</v>
      </c>
      <c r="E23" s="152"/>
      <c r="F23" s="96">
        <f>SUM(F19:F22)</f>
        <v>12476.281421182803</v>
      </c>
      <c r="G23" s="33"/>
      <c r="H23" s="33"/>
      <c r="I23" s="33"/>
      <c r="J23" s="33">
        <v>12476.281000000001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s="23" customFormat="1" ht="39.75" customHeight="1">
      <c r="A24" s="79">
        <v>9</v>
      </c>
      <c r="B24" s="151" t="s">
        <v>164</v>
      </c>
      <c r="C24" s="151"/>
      <c r="D24" s="152" t="s">
        <v>163</v>
      </c>
      <c r="E24" s="152"/>
      <c r="F24" s="33"/>
      <c r="G24" s="33"/>
      <c r="H24" s="33"/>
      <c r="I24" s="33"/>
      <c r="J24" s="3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s="23" customFormat="1" ht="49.5" customHeight="1">
      <c r="A25" s="144">
        <v>10</v>
      </c>
      <c r="B25" s="158" t="s">
        <v>237</v>
      </c>
      <c r="C25" s="157"/>
      <c r="D25" s="158" t="s">
        <v>58</v>
      </c>
      <c r="E25" s="157"/>
      <c r="F25" s="146"/>
      <c r="G25" s="145"/>
      <c r="H25" s="145"/>
      <c r="I25" s="146">
        <v>74.858000000000004</v>
      </c>
      <c r="J25" s="145">
        <v>74.858000000000004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23.25" customHeight="1">
      <c r="A26" s="79">
        <v>11</v>
      </c>
      <c r="B26" s="159">
        <v>0.02</v>
      </c>
      <c r="C26" s="151"/>
      <c r="D26" s="178" t="s">
        <v>165</v>
      </c>
      <c r="E26" s="160"/>
      <c r="F26" s="34"/>
      <c r="G26" s="82"/>
      <c r="H26" s="82"/>
      <c r="I26" s="77">
        <f>J23*2/100</f>
        <v>249.52562</v>
      </c>
      <c r="J26" s="33">
        <f>I26</f>
        <v>249.52562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36.75" customHeight="1">
      <c r="A27" s="79">
        <v>12</v>
      </c>
      <c r="B27" s="151"/>
      <c r="C27" s="151"/>
      <c r="D27" s="152" t="s">
        <v>59</v>
      </c>
      <c r="E27" s="152"/>
      <c r="F27" s="96">
        <f>SUM(F23:F26)</f>
        <v>12476.281421182803</v>
      </c>
      <c r="G27" s="96"/>
      <c r="H27" s="96"/>
      <c r="I27" s="96">
        <f>SUM(I25:I26)</f>
        <v>324.38362000000001</v>
      </c>
      <c r="J27" s="33">
        <f>SUM(J23:J26)</f>
        <v>12800.664620000001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9.149999999999999" customHeight="1">
      <c r="A28" s="79">
        <v>13</v>
      </c>
      <c r="B28" s="159">
        <v>0.03</v>
      </c>
      <c r="C28" s="159"/>
      <c r="D28" s="151" t="s">
        <v>174</v>
      </c>
      <c r="E28" s="151"/>
      <c r="F28" s="77">
        <f>F27*3/100</f>
        <v>374.2884426354841</v>
      </c>
      <c r="G28" s="33"/>
      <c r="H28" s="33"/>
      <c r="I28" s="116">
        <f>I27*3/100</f>
        <v>9.7315085999999997</v>
      </c>
      <c r="J28" s="33">
        <f>F28+I28</f>
        <v>384.01995123548409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38.25" customHeight="1">
      <c r="A29" s="79">
        <v>14</v>
      </c>
      <c r="B29" s="151"/>
      <c r="C29" s="151"/>
      <c r="D29" s="155" t="s">
        <v>19</v>
      </c>
      <c r="E29" s="155"/>
      <c r="F29" s="96">
        <f>SUM(F27:F28)</f>
        <v>12850.569863818288</v>
      </c>
      <c r="G29" s="33"/>
      <c r="H29" s="33"/>
      <c r="I29" s="116">
        <f>SUM(I27:I28)</f>
        <v>334.11512859999999</v>
      </c>
      <c r="J29" s="33">
        <f>SUM(J27:J28)</f>
        <v>13184.684571235486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9.149999999999999" customHeight="1">
      <c r="A30" s="140">
        <v>15</v>
      </c>
      <c r="B30" s="156">
        <v>0.2</v>
      </c>
      <c r="C30" s="157"/>
      <c r="D30" s="153" t="s">
        <v>37</v>
      </c>
      <c r="E30" s="154"/>
      <c r="F30" s="142">
        <v>2570.114</v>
      </c>
      <c r="G30" s="141"/>
      <c r="H30" s="141"/>
      <c r="I30" s="142">
        <v>66.822999999999993</v>
      </c>
      <c r="J30" s="141">
        <v>2636.94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9.149999999999999" customHeight="1">
      <c r="A31" s="140">
        <v>16</v>
      </c>
      <c r="B31" s="158"/>
      <c r="C31" s="157"/>
      <c r="D31" s="155" t="s">
        <v>19</v>
      </c>
      <c r="E31" s="155"/>
      <c r="F31" s="142">
        <f>SUM(F29:F30)</f>
        <v>15420.683863818287</v>
      </c>
      <c r="G31" s="141"/>
      <c r="H31" s="141"/>
      <c r="I31" s="142">
        <f>SUM(I29:I30)</f>
        <v>400.93812859999997</v>
      </c>
      <c r="J31" s="141">
        <v>15821.621999999999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30" customHeight="1">
      <c r="A32" s="140">
        <v>17</v>
      </c>
      <c r="B32" s="159"/>
      <c r="C32" s="159"/>
      <c r="D32" s="160" t="s">
        <v>235</v>
      </c>
      <c r="E32" s="160"/>
      <c r="F32" s="96"/>
      <c r="G32" s="96"/>
      <c r="H32" s="96"/>
      <c r="I32" s="96">
        <v>947.17</v>
      </c>
      <c r="J32" s="103">
        <v>947.17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39.75" customHeight="1">
      <c r="A33" s="140">
        <v>18</v>
      </c>
      <c r="B33" s="151"/>
      <c r="C33" s="151"/>
      <c r="D33" s="152" t="s">
        <v>19</v>
      </c>
      <c r="E33" s="152"/>
      <c r="F33" s="146">
        <v>15420.683999999999</v>
      </c>
      <c r="G33" s="96"/>
      <c r="H33" s="96"/>
      <c r="I33" s="96">
        <v>1348.1079999999999</v>
      </c>
      <c r="J33" s="33">
        <v>16768.792000000001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28.5" customHeight="1">
      <c r="B34" s="25"/>
      <c r="E34" s="147" t="s">
        <v>162</v>
      </c>
      <c r="G34" s="149"/>
      <c r="H34" s="148"/>
      <c r="I34" s="35"/>
      <c r="J34" s="150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28.5" customHeight="1">
      <c r="A35" s="26"/>
      <c r="D35" s="24"/>
      <c r="E35" s="24"/>
      <c r="F35" s="143"/>
      <c r="G35" s="147"/>
      <c r="H35" s="147"/>
      <c r="I35" s="147"/>
      <c r="J35" s="147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6" ht="29.25" customHeight="1">
      <c r="D36" s="143"/>
      <c r="E36" s="143"/>
      <c r="G36" s="175"/>
      <c r="H36" s="17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6" ht="19.149999999999999" customHeight="1">
      <c r="F37" s="29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22.9" customHeight="1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20.25" customHeight="1">
      <c r="B39" s="2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1" spans="1:256" ht="14.25" customHeight="1"/>
    <row r="43" spans="1:256" ht="14.25" customHeight="1"/>
  </sheetData>
  <mergeCells count="75">
    <mergeCell ref="D19:E19"/>
    <mergeCell ref="J14:J15"/>
    <mergeCell ref="A17:A18"/>
    <mergeCell ref="B17:C18"/>
    <mergeCell ref="D17:E17"/>
    <mergeCell ref="D18:E18"/>
    <mergeCell ref="D16:E16"/>
    <mergeCell ref="B16:C16"/>
    <mergeCell ref="A14:A15"/>
    <mergeCell ref="B14:C15"/>
    <mergeCell ref="F14:F15"/>
    <mergeCell ref="G14:G15"/>
    <mergeCell ref="H14:H15"/>
    <mergeCell ref="G36:H36"/>
    <mergeCell ref="E7:H7"/>
    <mergeCell ref="B6:J6"/>
    <mergeCell ref="B33:C33"/>
    <mergeCell ref="D33:E33"/>
    <mergeCell ref="D15:E15"/>
    <mergeCell ref="D14:E14"/>
    <mergeCell ref="B26:C26"/>
    <mergeCell ref="D26:E26"/>
    <mergeCell ref="I14:I15"/>
    <mergeCell ref="B13:C13"/>
    <mergeCell ref="D13:E13"/>
    <mergeCell ref="B24:C24"/>
    <mergeCell ref="D24:E24"/>
    <mergeCell ref="B19:C19"/>
    <mergeCell ref="B25:C25"/>
    <mergeCell ref="B10:C10"/>
    <mergeCell ref="D10:E10"/>
    <mergeCell ref="B11:C11"/>
    <mergeCell ref="D11:E11"/>
    <mergeCell ref="B12:C12"/>
    <mergeCell ref="D12:E12"/>
    <mergeCell ref="A8:A9"/>
    <mergeCell ref="G1:H1"/>
    <mergeCell ref="G2:H2"/>
    <mergeCell ref="G3:H3"/>
    <mergeCell ref="G4:H4"/>
    <mergeCell ref="B8:C9"/>
    <mergeCell ref="D8:E9"/>
    <mergeCell ref="F8:I8"/>
    <mergeCell ref="B5:J5"/>
    <mergeCell ref="J8:J9"/>
    <mergeCell ref="I3:J3"/>
    <mergeCell ref="I2:J2"/>
    <mergeCell ref="I1:J1"/>
    <mergeCell ref="I4:J4"/>
    <mergeCell ref="A20:A21"/>
    <mergeCell ref="F20:F21"/>
    <mergeCell ref="G20:G21"/>
    <mergeCell ref="H20:H21"/>
    <mergeCell ref="I20:I21"/>
    <mergeCell ref="D20:E20"/>
    <mergeCell ref="D21:E21"/>
    <mergeCell ref="B20:C21"/>
    <mergeCell ref="B32:C32"/>
    <mergeCell ref="D32:E32"/>
    <mergeCell ref="J20:J21"/>
    <mergeCell ref="B22:C22"/>
    <mergeCell ref="D22:E22"/>
    <mergeCell ref="D23:E23"/>
    <mergeCell ref="B23:C23"/>
    <mergeCell ref="B28:C28"/>
    <mergeCell ref="D25:E25"/>
    <mergeCell ref="B27:C27"/>
    <mergeCell ref="D27:E27"/>
    <mergeCell ref="D30:E30"/>
    <mergeCell ref="D31:E31"/>
    <mergeCell ref="B30:C30"/>
    <mergeCell ref="B31:C31"/>
    <mergeCell ref="B29:C29"/>
    <mergeCell ref="D28:E28"/>
    <mergeCell ref="D29:E29"/>
  </mergeCells>
  <phoneticPr fontId="1" type="noConversion"/>
  <pageMargins left="0.17" right="0.51" top="0.28000000000000003" bottom="0.23" header="0.24" footer="0.17"/>
  <pageSetup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75"/>
  <sheetViews>
    <sheetView topLeftCell="A59" workbookViewId="0">
      <selection activeCell="U71" sqref="U71"/>
    </sheetView>
  </sheetViews>
  <sheetFormatPr defaultRowHeight="12.75"/>
  <cols>
    <col min="1" max="1" width="3.7109375" style="10" customWidth="1"/>
    <col min="2" max="2" width="5.28515625" style="10" customWidth="1"/>
    <col min="3" max="3" width="29.85546875" style="10" customWidth="1"/>
    <col min="4" max="4" width="4.28515625" style="10" customWidth="1"/>
    <col min="5" max="5" width="5.5703125" style="10" customWidth="1"/>
    <col min="6" max="6" width="6.7109375" style="10" customWidth="1"/>
    <col min="7" max="7" width="5.5703125" style="10" customWidth="1"/>
    <col min="8" max="8" width="4.140625" style="10" hidden="1" customWidth="1"/>
    <col min="9" max="9" width="6.42578125" style="10" customWidth="1"/>
    <col min="10" max="10" width="5" style="10" customWidth="1"/>
    <col min="11" max="11" width="4.85546875" style="10" hidden="1" customWidth="1"/>
    <col min="12" max="12" width="5.42578125" style="10" customWidth="1"/>
    <col min="13" max="13" width="14.140625" style="10" customWidth="1"/>
    <col min="14" max="14" width="7.5703125" style="10" customWidth="1"/>
    <col min="15" max="15" width="4.7109375" style="10" customWidth="1"/>
    <col min="16" max="16" width="5.7109375" style="10" customWidth="1"/>
    <col min="17" max="18" width="6.7109375" style="10" customWidth="1"/>
    <col min="19" max="19" width="9.5703125" style="10" customWidth="1"/>
    <col min="20" max="20" width="8.28515625" style="10" customWidth="1"/>
    <col min="21" max="103" width="9.140625" style="9"/>
    <col min="104" max="16384" width="9.140625" style="10"/>
  </cols>
  <sheetData>
    <row r="1" spans="1:103" ht="19.5" customHeight="1">
      <c r="A1" s="68"/>
      <c r="B1" s="68"/>
      <c r="C1" s="231" t="s">
        <v>48</v>
      </c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68"/>
      <c r="T1" s="68"/>
    </row>
    <row r="2" spans="1:103" ht="35.25" customHeight="1">
      <c r="A2" s="69"/>
      <c r="B2" s="69"/>
      <c r="C2" s="232" t="s">
        <v>157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69"/>
      <c r="T2" s="69"/>
    </row>
    <row r="3" spans="1:103" ht="17.25" customHeight="1">
      <c r="A3" s="175"/>
      <c r="B3" s="175"/>
      <c r="C3" s="175"/>
      <c r="D3" s="233" t="s">
        <v>47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69"/>
      <c r="P3" s="69"/>
      <c r="Q3" s="69"/>
      <c r="R3" s="69"/>
      <c r="S3" s="69"/>
      <c r="T3" s="69"/>
    </row>
    <row r="4" spans="1:103" ht="18" customHeight="1">
      <c r="A4" s="234" t="s">
        <v>200</v>
      </c>
      <c r="B4" s="234"/>
      <c r="C4" s="234"/>
      <c r="D4" s="234"/>
      <c r="E4" s="234"/>
      <c r="F4" s="234"/>
      <c r="G4" s="234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</row>
    <row r="5" spans="1:103" ht="19.5" customHeight="1">
      <c r="A5" s="225" t="s">
        <v>199</v>
      </c>
      <c r="B5" s="225"/>
      <c r="C5" s="225"/>
      <c r="D5" s="225"/>
      <c r="E5" s="225"/>
      <c r="F5" s="225"/>
      <c r="G5" s="225"/>
      <c r="H5" s="4"/>
      <c r="I5" s="69"/>
      <c r="J5" s="69"/>
      <c r="K5" s="69"/>
      <c r="L5" s="69"/>
      <c r="M5" s="235" t="s">
        <v>0</v>
      </c>
      <c r="N5" s="235"/>
      <c r="O5" s="235"/>
      <c r="P5" s="235"/>
      <c r="Q5" s="236">
        <v>12218.351772679795</v>
      </c>
      <c r="R5" s="236"/>
      <c r="S5" s="225" t="s">
        <v>1</v>
      </c>
      <c r="T5" s="225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</row>
    <row r="6" spans="1:103" ht="39" customHeight="1">
      <c r="A6" s="187" t="s">
        <v>2</v>
      </c>
      <c r="B6" s="223" t="s">
        <v>3</v>
      </c>
      <c r="C6" s="187" t="s">
        <v>4</v>
      </c>
      <c r="D6" s="223" t="s">
        <v>5</v>
      </c>
      <c r="E6" s="223" t="s">
        <v>74</v>
      </c>
      <c r="F6" s="223" t="s">
        <v>54</v>
      </c>
      <c r="G6" s="228" t="s">
        <v>41</v>
      </c>
      <c r="H6" s="229"/>
      <c r="I6" s="230"/>
      <c r="J6" s="228" t="s">
        <v>7</v>
      </c>
      <c r="K6" s="229"/>
      <c r="L6" s="230"/>
      <c r="M6" s="228" t="s">
        <v>8</v>
      </c>
      <c r="N6" s="229"/>
      <c r="O6" s="229"/>
      <c r="P6" s="229"/>
      <c r="Q6" s="229"/>
      <c r="R6" s="230"/>
      <c r="S6" s="223" t="s">
        <v>42</v>
      </c>
      <c r="T6" s="223" t="s">
        <v>55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</row>
    <row r="7" spans="1:103" ht="99" customHeight="1">
      <c r="A7" s="188"/>
      <c r="B7" s="224"/>
      <c r="C7" s="188"/>
      <c r="D7" s="224"/>
      <c r="E7" s="224"/>
      <c r="F7" s="224"/>
      <c r="G7" s="63" t="s">
        <v>9</v>
      </c>
      <c r="H7" s="63"/>
      <c r="I7" s="63" t="s">
        <v>10</v>
      </c>
      <c r="J7" s="63" t="s">
        <v>9</v>
      </c>
      <c r="K7" s="63"/>
      <c r="L7" s="63" t="s">
        <v>10</v>
      </c>
      <c r="M7" s="50" t="s">
        <v>11</v>
      </c>
      <c r="N7" s="63" t="s">
        <v>46</v>
      </c>
      <c r="O7" s="63" t="s">
        <v>5</v>
      </c>
      <c r="P7" s="63" t="s">
        <v>6</v>
      </c>
      <c r="Q7" s="63" t="s">
        <v>12</v>
      </c>
      <c r="R7" s="63" t="s">
        <v>43</v>
      </c>
      <c r="S7" s="224"/>
      <c r="T7" s="224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</row>
    <row r="8" spans="1:103" ht="16.149999999999999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8</v>
      </c>
      <c r="J8" s="11">
        <v>9</v>
      </c>
      <c r="K8" s="11">
        <v>11</v>
      </c>
      <c r="L8" s="11">
        <v>10</v>
      </c>
      <c r="M8" s="11">
        <v>11</v>
      </c>
      <c r="N8" s="11">
        <v>12</v>
      </c>
      <c r="O8" s="11">
        <v>13</v>
      </c>
      <c r="P8" s="11">
        <v>14</v>
      </c>
      <c r="Q8" s="11">
        <v>15</v>
      </c>
      <c r="R8" s="11">
        <v>16</v>
      </c>
      <c r="S8" s="11">
        <v>17</v>
      </c>
      <c r="T8" s="11">
        <v>18</v>
      </c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</row>
    <row r="9" spans="1:103" ht="26.25" customHeight="1">
      <c r="A9" s="51">
        <v>1</v>
      </c>
      <c r="B9" s="12" t="s">
        <v>70</v>
      </c>
      <c r="C9" s="52" t="s">
        <v>71</v>
      </c>
      <c r="D9" s="51" t="s">
        <v>65</v>
      </c>
      <c r="E9" s="56">
        <v>4.9000000000000004</v>
      </c>
      <c r="F9" s="54">
        <f t="shared" ref="F9:F14" si="0">I9+L9+R9</f>
        <v>2.286273</v>
      </c>
      <c r="G9" s="51">
        <v>1.1000000000000001</v>
      </c>
      <c r="H9" s="56">
        <v>2.07843</v>
      </c>
      <c r="I9" s="54">
        <f>G9*H9</f>
        <v>2.286273</v>
      </c>
      <c r="J9" s="51"/>
      <c r="K9" s="51">
        <v>2.9091200000000002</v>
      </c>
      <c r="L9" s="54">
        <f>J9*K9</f>
        <v>0</v>
      </c>
      <c r="M9" s="13"/>
      <c r="N9" s="51"/>
      <c r="O9" s="51"/>
      <c r="P9" s="51"/>
      <c r="Q9" s="51"/>
      <c r="R9" s="55"/>
      <c r="S9" s="55">
        <f>E9*F9</f>
        <v>11.2027377</v>
      </c>
      <c r="T9" s="55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</row>
    <row r="10" spans="1:103" ht="28.5" customHeight="1">
      <c r="A10" s="51">
        <v>2</v>
      </c>
      <c r="B10" s="59" t="s">
        <v>86</v>
      </c>
      <c r="C10" s="15" t="s">
        <v>87</v>
      </c>
      <c r="D10" s="59" t="s">
        <v>88</v>
      </c>
      <c r="E10" s="12" t="s">
        <v>238</v>
      </c>
      <c r="F10" s="55">
        <f t="shared" si="0"/>
        <v>20.784300000000002</v>
      </c>
      <c r="G10" s="49">
        <v>10</v>
      </c>
      <c r="H10" s="127">
        <v>2.07843</v>
      </c>
      <c r="I10" s="55">
        <f t="shared" ref="I10" si="1">G10*H10</f>
        <v>20.784300000000002</v>
      </c>
      <c r="J10" s="49"/>
      <c r="K10" s="124">
        <v>2.9091200000000002</v>
      </c>
      <c r="L10" s="55">
        <f t="shared" ref="L10" si="2">J10*K10</f>
        <v>0</v>
      </c>
      <c r="M10" s="58"/>
      <c r="N10" s="59"/>
      <c r="O10" s="50"/>
      <c r="P10" s="50"/>
      <c r="Q10" s="49"/>
      <c r="R10" s="55"/>
      <c r="S10" s="57">
        <f>E10*F10</f>
        <v>12.678423</v>
      </c>
      <c r="T10" s="55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</row>
    <row r="11" spans="1:103" ht="24.75" customHeight="1">
      <c r="A11" s="51">
        <v>3</v>
      </c>
      <c r="B11" s="72" t="s">
        <v>106</v>
      </c>
      <c r="C11" s="45" t="s">
        <v>107</v>
      </c>
      <c r="D11" s="36" t="s">
        <v>14</v>
      </c>
      <c r="E11" s="44">
        <v>17</v>
      </c>
      <c r="F11" s="54">
        <f t="shared" si="0"/>
        <v>1.0350444999999999</v>
      </c>
      <c r="G11" s="50">
        <v>0.47</v>
      </c>
      <c r="H11" s="127">
        <v>2.07843</v>
      </c>
      <c r="I11" s="55">
        <f>H11*G11</f>
        <v>0.97686209999999996</v>
      </c>
      <c r="J11" s="36">
        <v>0.02</v>
      </c>
      <c r="K11" s="124">
        <v>2.9091200000000002</v>
      </c>
      <c r="L11" s="55">
        <f>K11*J11</f>
        <v>5.8182400000000002E-2</v>
      </c>
      <c r="M11" s="58"/>
      <c r="N11" s="59"/>
      <c r="O11" s="50"/>
      <c r="P11" s="50"/>
      <c r="Q11" s="50"/>
      <c r="R11" s="55"/>
      <c r="S11" s="55">
        <f>E11*F11</f>
        <v>17.5957565</v>
      </c>
      <c r="T11" s="55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</row>
    <row r="12" spans="1:103" ht="42.75" customHeight="1">
      <c r="A12" s="51">
        <v>4</v>
      </c>
      <c r="B12" s="72" t="s">
        <v>136</v>
      </c>
      <c r="C12" s="18" t="s">
        <v>137</v>
      </c>
      <c r="D12" s="16" t="s">
        <v>138</v>
      </c>
      <c r="E12" s="44">
        <v>1.75</v>
      </c>
      <c r="F12" s="54">
        <f t="shared" si="0"/>
        <v>27.052203799999997</v>
      </c>
      <c r="G12" s="37">
        <v>11.7</v>
      </c>
      <c r="H12" s="127">
        <v>2.07843</v>
      </c>
      <c r="I12" s="55">
        <f>H12*G12</f>
        <v>24.317630999999999</v>
      </c>
      <c r="J12" s="37">
        <v>0.94</v>
      </c>
      <c r="K12" s="124">
        <v>2.9091200000000002</v>
      </c>
      <c r="L12" s="55">
        <f>K12*J12</f>
        <v>2.7345728</v>
      </c>
      <c r="M12" s="58"/>
      <c r="N12" s="59"/>
      <c r="O12" s="50"/>
      <c r="P12" s="50"/>
      <c r="Q12" s="50"/>
      <c r="R12" s="55"/>
      <c r="S12" s="55">
        <f>E12*F12</f>
        <v>47.341356649999994</v>
      </c>
      <c r="T12" s="55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</row>
    <row r="13" spans="1:103" ht="49.5" customHeight="1">
      <c r="A13" s="138">
        <v>5</v>
      </c>
      <c r="B13" s="72" t="s">
        <v>136</v>
      </c>
      <c r="C13" s="18" t="s">
        <v>203</v>
      </c>
      <c r="D13" s="128" t="s">
        <v>204</v>
      </c>
      <c r="E13" s="44">
        <v>324</v>
      </c>
      <c r="F13" s="123">
        <f t="shared" si="0"/>
        <v>27.052203799999997</v>
      </c>
      <c r="G13" s="37">
        <v>11.7</v>
      </c>
      <c r="H13" s="127">
        <v>2.07843</v>
      </c>
      <c r="I13" s="122">
        <f>H13*G13</f>
        <v>24.317630999999999</v>
      </c>
      <c r="J13" s="37">
        <v>0.94</v>
      </c>
      <c r="K13" s="124">
        <v>2.9091200000000002</v>
      </c>
      <c r="L13" s="122">
        <f>K13*J13</f>
        <v>2.7345728</v>
      </c>
      <c r="M13" s="120"/>
      <c r="N13" s="119"/>
      <c r="O13" s="121"/>
      <c r="P13" s="121"/>
      <c r="Q13" s="121"/>
      <c r="R13" s="122"/>
      <c r="S13" s="122">
        <v>5</v>
      </c>
      <c r="T13" s="122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</row>
    <row r="14" spans="1:103" ht="24.75" customHeight="1">
      <c r="A14" s="51">
        <v>6</v>
      </c>
      <c r="B14" s="72" t="s">
        <v>108</v>
      </c>
      <c r="C14" s="18" t="s">
        <v>109</v>
      </c>
      <c r="D14" s="16" t="s">
        <v>110</v>
      </c>
      <c r="E14" s="44">
        <v>0.3</v>
      </c>
      <c r="F14" s="54">
        <f t="shared" si="0"/>
        <v>48.821741000000003</v>
      </c>
      <c r="G14" s="37">
        <v>22.3</v>
      </c>
      <c r="H14" s="127">
        <v>2.07843</v>
      </c>
      <c r="I14" s="55">
        <f>H14*G14</f>
        <v>46.348989000000003</v>
      </c>
      <c r="J14" s="37">
        <v>0.85</v>
      </c>
      <c r="K14" s="124">
        <v>2.9091200000000002</v>
      </c>
      <c r="L14" s="55">
        <f>K14*J14</f>
        <v>2.4727520000000003</v>
      </c>
      <c r="M14" s="58"/>
      <c r="N14" s="59"/>
      <c r="O14" s="50"/>
      <c r="P14" s="50"/>
      <c r="Q14" s="50"/>
      <c r="R14" s="55"/>
      <c r="S14" s="55">
        <f>E14*F14</f>
        <v>14.646522300000001</v>
      </c>
      <c r="T14" s="55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</row>
    <row r="15" spans="1:103" ht="24.75" customHeight="1">
      <c r="A15" s="51">
        <v>7</v>
      </c>
      <c r="B15" s="72" t="s">
        <v>113</v>
      </c>
      <c r="C15" s="18" t="s">
        <v>149</v>
      </c>
      <c r="D15" s="16" t="s">
        <v>13</v>
      </c>
      <c r="E15" s="73">
        <v>6.2</v>
      </c>
      <c r="F15" s="54">
        <f t="shared" ref="F15:F17" si="3">I15+L15+R15</f>
        <v>20.448954999999998</v>
      </c>
      <c r="G15" s="37">
        <v>4.0999999999999996</v>
      </c>
      <c r="H15" s="127">
        <v>2.07843</v>
      </c>
      <c r="I15" s="55">
        <f t="shared" ref="I15:I17" si="4">H15*G15</f>
        <v>8.5215629999999987</v>
      </c>
      <c r="J15" s="37">
        <v>4.0999999999999996</v>
      </c>
      <c r="K15" s="124">
        <v>2.9091200000000002</v>
      </c>
      <c r="L15" s="55">
        <f t="shared" ref="L15:L17" si="5">K15*J15</f>
        <v>11.927391999999999</v>
      </c>
      <c r="M15" s="58"/>
      <c r="N15" s="59"/>
      <c r="O15" s="50"/>
      <c r="P15" s="50"/>
      <c r="Q15" s="50"/>
      <c r="R15" s="55"/>
      <c r="S15" s="55">
        <f t="shared" ref="S15:S17" si="6">E15*F15</f>
        <v>126.78352099999999</v>
      </c>
      <c r="T15" s="55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</row>
    <row r="16" spans="1:103" ht="24.75" customHeight="1">
      <c r="A16" s="51">
        <v>8</v>
      </c>
      <c r="B16" s="72" t="s">
        <v>113</v>
      </c>
      <c r="C16" s="18" t="s">
        <v>201</v>
      </c>
      <c r="D16" s="16" t="s">
        <v>13</v>
      </c>
      <c r="E16" s="73">
        <v>2.7</v>
      </c>
      <c r="F16" s="54">
        <f t="shared" ref="F16" si="7">I16+L16+R16</f>
        <v>24.148083</v>
      </c>
      <c r="G16" s="37">
        <v>4.9000000000000004</v>
      </c>
      <c r="H16" s="127">
        <v>2.07843</v>
      </c>
      <c r="I16" s="55">
        <f t="shared" ref="I16" si="8">H16*G16</f>
        <v>10.184307</v>
      </c>
      <c r="J16" s="37">
        <v>4.8</v>
      </c>
      <c r="K16" s="124">
        <v>2.9091200000000002</v>
      </c>
      <c r="L16" s="55">
        <f t="shared" ref="L16" si="9">K16*J16</f>
        <v>13.963776000000001</v>
      </c>
      <c r="M16" s="58"/>
      <c r="N16" s="59"/>
      <c r="O16" s="50"/>
      <c r="P16" s="50"/>
      <c r="Q16" s="50"/>
      <c r="R16" s="55"/>
      <c r="S16" s="55">
        <f t="shared" ref="S16" si="10">E16*F16</f>
        <v>65.199824100000001</v>
      </c>
      <c r="T16" s="55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</row>
    <row r="17" spans="1:103" ht="24.75" customHeight="1">
      <c r="A17" s="51">
        <v>9</v>
      </c>
      <c r="B17" s="72" t="s">
        <v>114</v>
      </c>
      <c r="C17" s="18" t="s">
        <v>115</v>
      </c>
      <c r="D17" s="16" t="s">
        <v>17</v>
      </c>
      <c r="E17" s="73">
        <v>32.5</v>
      </c>
      <c r="F17" s="54">
        <f t="shared" si="3"/>
        <v>0.91450920000000002</v>
      </c>
      <c r="G17" s="41">
        <v>0.44</v>
      </c>
      <c r="H17" s="127">
        <v>2.07843</v>
      </c>
      <c r="I17" s="55">
        <f t="shared" si="4"/>
        <v>0.91450920000000002</v>
      </c>
      <c r="J17" s="50"/>
      <c r="K17" s="124">
        <v>2.9091200000000002</v>
      </c>
      <c r="L17" s="55">
        <f t="shared" si="5"/>
        <v>0</v>
      </c>
      <c r="M17" s="58"/>
      <c r="N17" s="59"/>
      <c r="O17" s="50"/>
      <c r="P17" s="50"/>
      <c r="Q17" s="50"/>
      <c r="R17" s="55"/>
      <c r="S17" s="55">
        <f t="shared" si="6"/>
        <v>29.721549</v>
      </c>
      <c r="T17" s="55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</row>
    <row r="18" spans="1:103" ht="27.75" customHeight="1">
      <c r="A18" s="51">
        <v>10</v>
      </c>
      <c r="B18" s="65" t="s">
        <v>103</v>
      </c>
      <c r="C18" s="67" t="s">
        <v>102</v>
      </c>
      <c r="D18" s="66" t="s">
        <v>13</v>
      </c>
      <c r="E18" s="66">
        <v>2.5</v>
      </c>
      <c r="F18" s="60">
        <f>I18+L18+R18</f>
        <v>11.55794672</v>
      </c>
      <c r="G18" s="64">
        <v>1.82</v>
      </c>
      <c r="H18" s="127">
        <v>2.07843</v>
      </c>
      <c r="I18" s="60">
        <f>G18*H18</f>
        <v>3.7827426000000002</v>
      </c>
      <c r="J18" s="64">
        <v>1.06</v>
      </c>
      <c r="K18" s="124">
        <v>2.9091200000000002</v>
      </c>
      <c r="L18" s="60">
        <f>K18*J18</f>
        <v>3.0836672000000003</v>
      </c>
      <c r="M18" s="16" t="s">
        <v>100</v>
      </c>
      <c r="N18" s="59" t="s">
        <v>126</v>
      </c>
      <c r="O18" s="17" t="s">
        <v>13</v>
      </c>
      <c r="P18" s="73">
        <v>0.97</v>
      </c>
      <c r="Q18" s="73">
        <v>4</v>
      </c>
      <c r="R18" s="55">
        <f t="shared" ref="R18" si="11">P18*Q18*1.209159</f>
        <v>4.6915369199999999</v>
      </c>
      <c r="S18" s="60">
        <f>F18*E18</f>
        <v>28.894866800000003</v>
      </c>
      <c r="T18" s="55">
        <f>E18*P18*Q18</f>
        <v>9.6999999999999993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</row>
    <row r="19" spans="1:103" ht="34.5" customHeight="1">
      <c r="A19" s="138">
        <v>11</v>
      </c>
      <c r="B19" s="72" t="s">
        <v>104</v>
      </c>
      <c r="C19" s="18" t="s">
        <v>105</v>
      </c>
      <c r="D19" s="73" t="s">
        <v>13</v>
      </c>
      <c r="E19" s="73">
        <v>6.2</v>
      </c>
      <c r="F19" s="55">
        <f>I19+L19+R19</f>
        <v>29.952980632080006</v>
      </c>
      <c r="G19" s="17">
        <v>1.62</v>
      </c>
      <c r="H19" s="127">
        <v>2.07843</v>
      </c>
      <c r="I19" s="55">
        <f>G19*H19</f>
        <v>3.3670566000000002</v>
      </c>
      <c r="J19" s="50"/>
      <c r="K19" s="124">
        <v>2.9091200000000002</v>
      </c>
      <c r="L19" s="55">
        <f t="shared" ref="L19" si="12">J19*K19</f>
        <v>0</v>
      </c>
      <c r="M19" s="16" t="s">
        <v>148</v>
      </c>
      <c r="N19" s="119" t="s">
        <v>207</v>
      </c>
      <c r="O19" s="50" t="s">
        <v>13</v>
      </c>
      <c r="P19" s="73">
        <v>1.02</v>
      </c>
      <c r="Q19" s="53">
        <v>21.556000000000001</v>
      </c>
      <c r="R19" s="55">
        <f t="shared" ref="R19:R21" si="13">P19*Q19*1.209159</f>
        <v>26.585924032080005</v>
      </c>
      <c r="S19" s="55">
        <f>E19*F19</f>
        <v>185.70847991889605</v>
      </c>
      <c r="T19" s="55">
        <f>E19*P19*Q19</f>
        <v>136.32014400000003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</row>
    <row r="20" spans="1:103" ht="18" customHeight="1">
      <c r="A20" s="89">
        <v>12</v>
      </c>
      <c r="B20" s="87" t="s">
        <v>38</v>
      </c>
      <c r="C20" s="125" t="s">
        <v>202</v>
      </c>
      <c r="D20" s="85" t="s">
        <v>14</v>
      </c>
      <c r="E20" s="91">
        <v>54.2</v>
      </c>
      <c r="F20" s="90">
        <f t="shared" ref="F20:F21" si="14">I20+L20+R20</f>
        <v>0.70493969700000003</v>
      </c>
      <c r="G20" s="85"/>
      <c r="H20" s="127">
        <v>2.07843</v>
      </c>
      <c r="I20" s="86"/>
      <c r="J20" s="85"/>
      <c r="K20" s="124">
        <v>2.9091200000000002</v>
      </c>
      <c r="L20" s="86"/>
      <c r="M20" s="88" t="s">
        <v>127</v>
      </c>
      <c r="N20" s="119" t="s">
        <v>208</v>
      </c>
      <c r="O20" s="85" t="s">
        <v>14</v>
      </c>
      <c r="P20" s="91">
        <v>1</v>
      </c>
      <c r="Q20" s="85">
        <v>0.58299999999999996</v>
      </c>
      <c r="R20" s="86">
        <f t="shared" si="13"/>
        <v>0.70493969700000003</v>
      </c>
      <c r="S20" s="86">
        <f t="shared" ref="S20:S21" si="15">E20*F20</f>
        <v>38.207731577400004</v>
      </c>
      <c r="T20" s="86">
        <f t="shared" ref="T20:T21" si="16">E20*P20*Q20</f>
        <v>31.598600000000001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</row>
    <row r="21" spans="1:103" s="95" customFormat="1" ht="27" customHeight="1">
      <c r="A21" s="92" t="s">
        <v>206</v>
      </c>
      <c r="B21" s="92" t="s">
        <v>182</v>
      </c>
      <c r="C21" s="93" t="s">
        <v>184</v>
      </c>
      <c r="D21" s="92" t="s">
        <v>13</v>
      </c>
      <c r="E21" s="92" t="s">
        <v>239</v>
      </c>
      <c r="F21" s="90">
        <f t="shared" si="14"/>
        <v>32.323464302040009</v>
      </c>
      <c r="G21" s="94">
        <v>1.62</v>
      </c>
      <c r="H21" s="127">
        <v>2.07843</v>
      </c>
      <c r="I21" s="8">
        <f>G21*H21</f>
        <v>3.3670566000000002</v>
      </c>
      <c r="J21" s="94"/>
      <c r="K21" s="124">
        <v>2.9091200000000002</v>
      </c>
      <c r="L21" s="94"/>
      <c r="M21" s="94" t="s">
        <v>183</v>
      </c>
      <c r="N21" s="92" t="s">
        <v>209</v>
      </c>
      <c r="O21" s="94" t="s">
        <v>13</v>
      </c>
      <c r="P21" s="94">
        <v>1.02</v>
      </c>
      <c r="Q21" s="94">
        <v>23.478000000000002</v>
      </c>
      <c r="R21" s="8">
        <f t="shared" si="13"/>
        <v>28.956407702040007</v>
      </c>
      <c r="S21" s="8">
        <f t="shared" si="15"/>
        <v>100.20273933632403</v>
      </c>
      <c r="T21" s="8">
        <f t="shared" si="16"/>
        <v>74.237436000000017</v>
      </c>
    </row>
    <row r="22" spans="1:103" ht="18" customHeight="1">
      <c r="A22" s="124">
        <v>14</v>
      </c>
      <c r="B22" s="119" t="s">
        <v>38</v>
      </c>
      <c r="C22" s="125" t="s">
        <v>202</v>
      </c>
      <c r="D22" s="121" t="s">
        <v>14</v>
      </c>
      <c r="E22" s="126">
        <v>8.6</v>
      </c>
      <c r="F22" s="123">
        <f t="shared" ref="F22" si="17">I22+L22+R22</f>
        <v>0.88631354700000009</v>
      </c>
      <c r="G22" s="121"/>
      <c r="H22" s="127">
        <v>2.07843</v>
      </c>
      <c r="I22" s="122"/>
      <c r="J22" s="121"/>
      <c r="K22" s="124">
        <v>2.9091200000000002</v>
      </c>
      <c r="L22" s="122"/>
      <c r="M22" s="120" t="s">
        <v>127</v>
      </c>
      <c r="N22" s="119" t="s">
        <v>208</v>
      </c>
      <c r="O22" s="121" t="s">
        <v>14</v>
      </c>
      <c r="P22" s="126">
        <v>1</v>
      </c>
      <c r="Q22" s="121">
        <v>0.73299999999999998</v>
      </c>
      <c r="R22" s="122">
        <f t="shared" ref="R22" si="18">P22*Q22*1.209159</f>
        <v>0.88631354700000009</v>
      </c>
      <c r="S22" s="122">
        <f t="shared" ref="S22" si="19">E22*F22</f>
        <v>7.6222965042000004</v>
      </c>
      <c r="T22" s="122">
        <f t="shared" ref="T22" si="20">E22*P22*Q22</f>
        <v>6.3037999999999998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</row>
    <row r="23" spans="1:103" ht="12.75" customHeight="1">
      <c r="A23" s="181">
        <v>15</v>
      </c>
      <c r="B23" s="194" t="s">
        <v>91</v>
      </c>
      <c r="C23" s="197" t="s">
        <v>92</v>
      </c>
      <c r="D23" s="187" t="s">
        <v>50</v>
      </c>
      <c r="E23" s="185">
        <v>2.6</v>
      </c>
      <c r="F23" s="202">
        <f>I23+L23+R23+R24+R25+R26+R27</f>
        <v>39.682502477385</v>
      </c>
      <c r="G23" s="187">
        <v>1.55</v>
      </c>
      <c r="H23" s="127">
        <v>2.07843</v>
      </c>
      <c r="I23" s="185">
        <f>H23*G23</f>
        <v>3.2215665000000002</v>
      </c>
      <c r="J23" s="187">
        <v>0.33</v>
      </c>
      <c r="K23" s="124">
        <v>2.9091200000000002</v>
      </c>
      <c r="L23" s="185">
        <f>K23*J23</f>
        <v>0.96000960000000013</v>
      </c>
      <c r="M23" s="58" t="s">
        <v>89</v>
      </c>
      <c r="N23" s="119" t="s">
        <v>209</v>
      </c>
      <c r="O23" s="50" t="s">
        <v>50</v>
      </c>
      <c r="P23" s="50">
        <v>1.02</v>
      </c>
      <c r="Q23" s="50">
        <v>23.478000000000002</v>
      </c>
      <c r="R23" s="55">
        <f>P23*Q23*1.209159</f>
        <v>28.956407702040007</v>
      </c>
      <c r="S23" s="185">
        <f>E23*F23</f>
        <v>103.174506441201</v>
      </c>
      <c r="T23" s="55">
        <f>E23*P23*Q23</f>
        <v>62.263656000000005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</row>
    <row r="24" spans="1:103" ht="12.75" customHeight="1">
      <c r="A24" s="193"/>
      <c r="B24" s="195"/>
      <c r="C24" s="198"/>
      <c r="D24" s="200"/>
      <c r="E24" s="201"/>
      <c r="F24" s="203"/>
      <c r="G24" s="200"/>
      <c r="H24" s="127">
        <v>2.07843</v>
      </c>
      <c r="I24" s="201"/>
      <c r="J24" s="200"/>
      <c r="K24" s="124">
        <v>2.9091200000000002</v>
      </c>
      <c r="L24" s="201"/>
      <c r="M24" s="58" t="s">
        <v>90</v>
      </c>
      <c r="N24" s="59" t="s">
        <v>49</v>
      </c>
      <c r="O24" s="50" t="s">
        <v>40</v>
      </c>
      <c r="P24" s="57">
        <v>0.78925000000000001</v>
      </c>
      <c r="Q24" s="50">
        <v>3.5</v>
      </c>
      <c r="R24" s="55">
        <f t="shared" ref="R24:R28" si="21">P24*Q24*1.209159</f>
        <v>3.3401505926250001</v>
      </c>
      <c r="S24" s="201"/>
      <c r="T24" s="55">
        <f>E23*P24*Q24</f>
        <v>7.182175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</row>
    <row r="25" spans="1:103" ht="12.75" customHeight="1">
      <c r="A25" s="193"/>
      <c r="B25" s="195"/>
      <c r="C25" s="198"/>
      <c r="D25" s="200"/>
      <c r="E25" s="201"/>
      <c r="F25" s="203"/>
      <c r="G25" s="200"/>
      <c r="H25" s="127">
        <v>2.07843</v>
      </c>
      <c r="I25" s="201"/>
      <c r="J25" s="200"/>
      <c r="K25" s="124">
        <v>2.9091200000000002</v>
      </c>
      <c r="L25" s="201"/>
      <c r="M25" s="58" t="s">
        <v>94</v>
      </c>
      <c r="N25" s="119" t="s">
        <v>210</v>
      </c>
      <c r="O25" s="50" t="s">
        <v>50</v>
      </c>
      <c r="P25" s="50">
        <v>1.2999999999999999E-3</v>
      </c>
      <c r="Q25" s="50">
        <v>139.72</v>
      </c>
      <c r="R25" s="55">
        <f t="shared" si="21"/>
        <v>0.21962680412400001</v>
      </c>
      <c r="S25" s="201"/>
      <c r="T25" s="55">
        <f>E23*P25*Q25</f>
        <v>0.47225359999999994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</row>
    <row r="26" spans="1:103" ht="12.75" customHeight="1">
      <c r="A26" s="193"/>
      <c r="B26" s="195"/>
      <c r="C26" s="198"/>
      <c r="D26" s="200"/>
      <c r="E26" s="201"/>
      <c r="F26" s="203"/>
      <c r="G26" s="200"/>
      <c r="H26" s="127">
        <v>2.07843</v>
      </c>
      <c r="I26" s="201"/>
      <c r="J26" s="200"/>
      <c r="K26" s="124">
        <v>2.9091200000000002</v>
      </c>
      <c r="L26" s="201"/>
      <c r="M26" s="58" t="s">
        <v>77</v>
      </c>
      <c r="N26" s="119" t="s">
        <v>210</v>
      </c>
      <c r="O26" s="50" t="s">
        <v>50</v>
      </c>
      <c r="P26" s="50">
        <v>1.52E-2</v>
      </c>
      <c r="Q26" s="121">
        <v>139.72</v>
      </c>
      <c r="R26" s="122">
        <f t="shared" ref="R26" si="22">P26*Q26*1.209159</f>
        <v>2.5679441712959998</v>
      </c>
      <c r="S26" s="201"/>
      <c r="T26" s="55">
        <f>E23*P26*Q26</f>
        <v>5.5217343999999997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</row>
    <row r="27" spans="1:103" ht="14.25" customHeight="1">
      <c r="A27" s="182"/>
      <c r="B27" s="196"/>
      <c r="C27" s="199"/>
      <c r="D27" s="188"/>
      <c r="E27" s="186"/>
      <c r="F27" s="204"/>
      <c r="G27" s="188"/>
      <c r="H27" s="127">
        <v>2.07843</v>
      </c>
      <c r="I27" s="186"/>
      <c r="J27" s="188"/>
      <c r="K27" s="124">
        <v>2.9091200000000002</v>
      </c>
      <c r="L27" s="186"/>
      <c r="M27" s="58" t="s">
        <v>93</v>
      </c>
      <c r="N27" s="119" t="s">
        <v>211</v>
      </c>
      <c r="O27" s="50" t="s">
        <v>16</v>
      </c>
      <c r="P27" s="50">
        <v>0.9</v>
      </c>
      <c r="Q27" s="50">
        <v>0.38300000000000001</v>
      </c>
      <c r="R27" s="55">
        <f t="shared" si="21"/>
        <v>0.41679710730000002</v>
      </c>
      <c r="S27" s="186"/>
      <c r="T27" s="55">
        <f>E23*P27*Q27</f>
        <v>0.89622000000000013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</row>
    <row r="28" spans="1:103" ht="26.25" customHeight="1">
      <c r="A28" s="51">
        <v>16</v>
      </c>
      <c r="B28" s="59" t="s">
        <v>38</v>
      </c>
      <c r="C28" s="62" t="s">
        <v>101</v>
      </c>
      <c r="D28" s="50" t="s">
        <v>18</v>
      </c>
      <c r="E28" s="55">
        <v>0.21</v>
      </c>
      <c r="F28" s="54">
        <f t="shared" ref="F28" si="23">I28+L28+R28</f>
        <v>362.74770000000001</v>
      </c>
      <c r="G28" s="50"/>
      <c r="H28" s="127">
        <v>2.07843</v>
      </c>
      <c r="I28" s="55"/>
      <c r="J28" s="50"/>
      <c r="K28" s="124">
        <v>2.9091200000000002</v>
      </c>
      <c r="L28" s="55"/>
      <c r="M28" s="58" t="s">
        <v>125</v>
      </c>
      <c r="N28" s="119" t="s">
        <v>212</v>
      </c>
      <c r="O28" s="50" t="s">
        <v>18</v>
      </c>
      <c r="P28" s="53">
        <v>1</v>
      </c>
      <c r="Q28" s="50">
        <v>300</v>
      </c>
      <c r="R28" s="55">
        <f t="shared" si="21"/>
        <v>362.74770000000001</v>
      </c>
      <c r="S28" s="55">
        <f t="shared" ref="S28" si="24">E28*F28</f>
        <v>76.177016999999992</v>
      </c>
      <c r="T28" s="55">
        <f t="shared" ref="T28" si="25">E28*P28*Q28</f>
        <v>63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</row>
    <row r="29" spans="1:103" ht="27" customHeight="1">
      <c r="A29" s="181">
        <v>17</v>
      </c>
      <c r="B29" s="217" t="s">
        <v>116</v>
      </c>
      <c r="C29" s="205" t="s">
        <v>146</v>
      </c>
      <c r="D29" s="205" t="s">
        <v>21</v>
      </c>
      <c r="E29" s="205">
        <v>0.38</v>
      </c>
      <c r="F29" s="202">
        <f>I29+L29+R29+R30+R31</f>
        <v>622.38642217360007</v>
      </c>
      <c r="G29" s="209">
        <v>40.1</v>
      </c>
      <c r="H29" s="127">
        <v>2.07843</v>
      </c>
      <c r="I29" s="185">
        <f>H29*G29</f>
        <v>83.345043000000004</v>
      </c>
      <c r="J29" s="209">
        <v>0.71</v>
      </c>
      <c r="K29" s="124">
        <v>2.9091200000000002</v>
      </c>
      <c r="L29" s="185">
        <f>K29*J29</f>
        <v>2.0654751999999998</v>
      </c>
      <c r="M29" s="73" t="s">
        <v>117</v>
      </c>
      <c r="N29" s="119" t="s">
        <v>213</v>
      </c>
      <c r="O29" s="73" t="s">
        <v>17</v>
      </c>
      <c r="P29" s="73">
        <v>100</v>
      </c>
      <c r="Q29" s="50">
        <v>3.5830000000000002</v>
      </c>
      <c r="R29" s="55">
        <f>P29*Q29*1.209159</f>
        <v>433.24166970000005</v>
      </c>
      <c r="S29" s="185">
        <f>F29*E29</f>
        <v>236.50684042596802</v>
      </c>
      <c r="T29" s="55">
        <f>P29*Q29*E29</f>
        <v>136.154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</row>
    <row r="30" spans="1:103" ht="18.75" customHeight="1">
      <c r="A30" s="208"/>
      <c r="B30" s="239"/>
      <c r="C30" s="206"/>
      <c r="D30" s="206"/>
      <c r="E30" s="206"/>
      <c r="F30" s="208"/>
      <c r="G30" s="208"/>
      <c r="H30" s="127">
        <v>2.07843</v>
      </c>
      <c r="I30" s="208"/>
      <c r="J30" s="208"/>
      <c r="K30" s="124">
        <v>2.9091200000000002</v>
      </c>
      <c r="L30" s="208"/>
      <c r="M30" s="73" t="s">
        <v>118</v>
      </c>
      <c r="N30" s="119" t="s">
        <v>207</v>
      </c>
      <c r="O30" s="73" t="s">
        <v>13</v>
      </c>
      <c r="P30" s="73">
        <v>3.9</v>
      </c>
      <c r="Q30" s="53">
        <v>21.556000000000001</v>
      </c>
      <c r="R30" s="55">
        <f t="shared" ref="R30:R40" si="26">P30*Q30*1.209159</f>
        <v>101.6520624756</v>
      </c>
      <c r="S30" s="208"/>
      <c r="T30" s="55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</row>
    <row r="31" spans="1:103" ht="18.75" customHeight="1">
      <c r="A31" s="191"/>
      <c r="B31" s="240"/>
      <c r="C31" s="207"/>
      <c r="D31" s="207"/>
      <c r="E31" s="207"/>
      <c r="F31" s="191"/>
      <c r="G31" s="191"/>
      <c r="H31" s="127">
        <v>2.07843</v>
      </c>
      <c r="I31" s="191"/>
      <c r="J31" s="191"/>
      <c r="K31" s="124">
        <v>2.9091200000000002</v>
      </c>
      <c r="L31" s="191"/>
      <c r="M31" s="73" t="s">
        <v>85</v>
      </c>
      <c r="N31" s="119" t="s">
        <v>64</v>
      </c>
      <c r="O31" s="73" t="s">
        <v>13</v>
      </c>
      <c r="P31" s="73">
        <v>0.06</v>
      </c>
      <c r="Q31" s="50">
        <v>28.7</v>
      </c>
      <c r="R31" s="55">
        <f t="shared" si="26"/>
        <v>2.0821717980000001</v>
      </c>
      <c r="S31" s="191"/>
      <c r="T31" s="55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</row>
    <row r="32" spans="1:103" ht="18.75" customHeight="1">
      <c r="A32" s="51">
        <v>18</v>
      </c>
      <c r="B32" s="65" t="s">
        <v>53</v>
      </c>
      <c r="C32" s="66" t="s">
        <v>153</v>
      </c>
      <c r="D32" s="66" t="s">
        <v>50</v>
      </c>
      <c r="E32" s="66">
        <v>1.1000000000000001</v>
      </c>
      <c r="F32" s="74">
        <f>I32+L32+R32</f>
        <v>2.2447044000000003</v>
      </c>
      <c r="G32" s="71">
        <v>1.08</v>
      </c>
      <c r="H32" s="127">
        <v>2.07843</v>
      </c>
      <c r="I32" s="61">
        <f>H32*G32</f>
        <v>2.2447044000000003</v>
      </c>
      <c r="J32" s="71"/>
      <c r="K32" s="124">
        <v>2.9091200000000002</v>
      </c>
      <c r="L32" s="61"/>
      <c r="M32" s="73"/>
      <c r="N32" s="59"/>
      <c r="O32" s="73"/>
      <c r="P32" s="73"/>
      <c r="Q32" s="50"/>
      <c r="R32" s="55"/>
      <c r="S32" s="61">
        <f>E32*F32</f>
        <v>2.4691748400000004</v>
      </c>
      <c r="T32" s="55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</row>
    <row r="33" spans="1:103" ht="25.5" customHeight="1">
      <c r="A33" s="181">
        <v>19</v>
      </c>
      <c r="B33" s="183" t="s">
        <v>119</v>
      </c>
      <c r="C33" s="210" t="s">
        <v>195</v>
      </c>
      <c r="D33" s="211" t="s">
        <v>17</v>
      </c>
      <c r="E33" s="243">
        <v>152.4</v>
      </c>
      <c r="F33" s="185">
        <f>I33+L33+R33+R34</f>
        <v>12.526465726130001</v>
      </c>
      <c r="G33" s="187">
        <v>1.35</v>
      </c>
      <c r="H33" s="127">
        <v>2.07843</v>
      </c>
      <c r="I33" s="185">
        <f t="shared" ref="I33:I35" si="27">G33*H33</f>
        <v>2.8058805000000002</v>
      </c>
      <c r="J33" s="187">
        <v>0.01</v>
      </c>
      <c r="K33" s="124">
        <v>2.9091200000000002</v>
      </c>
      <c r="L33" s="185">
        <f t="shared" ref="L33:L35" si="28">J33*K33</f>
        <v>2.9091200000000001E-2</v>
      </c>
      <c r="M33" s="41" t="s">
        <v>214</v>
      </c>
      <c r="N33" s="119" t="s">
        <v>217</v>
      </c>
      <c r="O33" s="41" t="s">
        <v>215</v>
      </c>
      <c r="P33" s="41">
        <v>1</v>
      </c>
      <c r="Q33" s="49">
        <v>7.84</v>
      </c>
      <c r="R33" s="55">
        <f t="shared" si="26"/>
        <v>9.4798065600000001</v>
      </c>
      <c r="S33" s="185">
        <f>E33*F33</f>
        <v>1909.033376662212</v>
      </c>
      <c r="T33" s="55">
        <f>E33*P33*Q33</f>
        <v>1194.816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</row>
    <row r="34" spans="1:103" ht="25.5" customHeight="1">
      <c r="A34" s="182"/>
      <c r="B34" s="184"/>
      <c r="C34" s="184"/>
      <c r="D34" s="191"/>
      <c r="E34" s="244"/>
      <c r="F34" s="186"/>
      <c r="G34" s="188"/>
      <c r="H34" s="127">
        <v>2.07843</v>
      </c>
      <c r="I34" s="186"/>
      <c r="J34" s="188"/>
      <c r="K34" s="124">
        <v>2.9091200000000002</v>
      </c>
      <c r="L34" s="186"/>
      <c r="M34" s="41" t="s">
        <v>85</v>
      </c>
      <c r="N34" s="119" t="s">
        <v>64</v>
      </c>
      <c r="O34" s="41" t="s">
        <v>13</v>
      </c>
      <c r="P34" s="41">
        <v>6.1000000000000004E-3</v>
      </c>
      <c r="Q34" s="53">
        <v>28.7</v>
      </c>
      <c r="R34" s="55">
        <f t="shared" si="26"/>
        <v>0.21168746613000003</v>
      </c>
      <c r="S34" s="186"/>
      <c r="T34" s="55">
        <f>E33*P34*Q34</f>
        <v>26.680668000000004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</row>
    <row r="35" spans="1:103" ht="25.5" customHeight="1">
      <c r="A35" s="181">
        <v>20</v>
      </c>
      <c r="B35" s="217" t="s">
        <v>120</v>
      </c>
      <c r="C35" s="216" t="s">
        <v>196</v>
      </c>
      <c r="D35" s="211" t="s">
        <v>17</v>
      </c>
      <c r="E35" s="243">
        <v>277.2</v>
      </c>
      <c r="F35" s="185">
        <f>I35+L35+R35+R36</f>
        <v>11.368598195220001</v>
      </c>
      <c r="G35" s="187">
        <v>0.81</v>
      </c>
      <c r="H35" s="127">
        <v>2.07843</v>
      </c>
      <c r="I35" s="185">
        <f t="shared" si="27"/>
        <v>1.6835283000000001</v>
      </c>
      <c r="J35" s="187">
        <v>0.03</v>
      </c>
      <c r="K35" s="124">
        <v>2.9091200000000002</v>
      </c>
      <c r="L35" s="185">
        <f t="shared" si="28"/>
        <v>8.7273600000000007E-2</v>
      </c>
      <c r="M35" s="41" t="s">
        <v>216</v>
      </c>
      <c r="N35" s="119" t="s">
        <v>217</v>
      </c>
      <c r="O35" s="41" t="s">
        <v>215</v>
      </c>
      <c r="P35" s="41">
        <v>1</v>
      </c>
      <c r="Q35" s="49">
        <v>7.84</v>
      </c>
      <c r="R35" s="55">
        <f t="shared" si="26"/>
        <v>9.4798065600000001</v>
      </c>
      <c r="S35" s="185">
        <f>E35*F35</f>
        <v>3151.3754197149842</v>
      </c>
      <c r="T35" s="55">
        <f>E35*P35*Q35</f>
        <v>2173.248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</row>
    <row r="36" spans="1:103" ht="25.5" customHeight="1">
      <c r="A36" s="191"/>
      <c r="B36" s="191"/>
      <c r="C36" s="191"/>
      <c r="D36" s="191"/>
      <c r="E36" s="244"/>
      <c r="F36" s="191"/>
      <c r="G36" s="191"/>
      <c r="H36" s="127">
        <v>2.07843</v>
      </c>
      <c r="I36" s="186"/>
      <c r="J36" s="191"/>
      <c r="K36" s="124">
        <v>2.9091200000000002</v>
      </c>
      <c r="L36" s="186"/>
      <c r="M36" s="41" t="s">
        <v>85</v>
      </c>
      <c r="N36" s="119" t="s">
        <v>64</v>
      </c>
      <c r="O36" s="41" t="s">
        <v>13</v>
      </c>
      <c r="P36" s="41">
        <v>3.3999999999999998E-3</v>
      </c>
      <c r="Q36" s="53">
        <v>28.7</v>
      </c>
      <c r="R36" s="55">
        <f t="shared" si="26"/>
        <v>0.11798973521999999</v>
      </c>
      <c r="S36" s="186"/>
      <c r="T36" s="55">
        <f>E35*P36*Q36</f>
        <v>27.049175999999996</v>
      </c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</row>
    <row r="37" spans="1:103" ht="26.25" customHeight="1">
      <c r="A37" s="132">
        <v>21</v>
      </c>
      <c r="B37" s="133" t="s">
        <v>38</v>
      </c>
      <c r="C37" s="130" t="s">
        <v>101</v>
      </c>
      <c r="D37" s="129" t="s">
        <v>18</v>
      </c>
      <c r="E37" s="131">
        <v>0.06</v>
      </c>
      <c r="F37" s="135">
        <f t="shared" ref="F37" si="29">I37+L37+R37</f>
        <v>362.74770000000001</v>
      </c>
      <c r="G37" s="129"/>
      <c r="H37" s="137">
        <v>2.07843</v>
      </c>
      <c r="I37" s="131"/>
      <c r="J37" s="129"/>
      <c r="K37" s="132">
        <v>2.9091200000000002</v>
      </c>
      <c r="L37" s="131"/>
      <c r="M37" s="134" t="s">
        <v>125</v>
      </c>
      <c r="N37" s="133" t="s">
        <v>212</v>
      </c>
      <c r="O37" s="129" t="s">
        <v>18</v>
      </c>
      <c r="P37" s="136">
        <v>1</v>
      </c>
      <c r="Q37" s="129">
        <v>300</v>
      </c>
      <c r="R37" s="131">
        <f t="shared" si="26"/>
        <v>362.74770000000001</v>
      </c>
      <c r="S37" s="131">
        <f t="shared" ref="S37" si="30">E37*F37</f>
        <v>21.764862000000001</v>
      </c>
      <c r="T37" s="131">
        <f t="shared" ref="T37" si="31">E37*P37*Q37</f>
        <v>18</v>
      </c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</row>
    <row r="38" spans="1:103" ht="25.5" customHeight="1">
      <c r="A38" s="181">
        <v>22</v>
      </c>
      <c r="B38" s="205" t="s">
        <v>121</v>
      </c>
      <c r="C38" s="205" t="s">
        <v>205</v>
      </c>
      <c r="D38" s="211" t="s">
        <v>13</v>
      </c>
      <c r="E38" s="205">
        <v>2.0299999999999998</v>
      </c>
      <c r="F38" s="185">
        <f>I38+L38+R38+R39+R40</f>
        <v>61.133417657475995</v>
      </c>
      <c r="G38" s="187">
        <v>6.79</v>
      </c>
      <c r="H38" s="127">
        <v>2.07843</v>
      </c>
      <c r="I38" s="185">
        <f>H38*G38</f>
        <v>14.112539699999999</v>
      </c>
      <c r="J38" s="187">
        <v>1.1000000000000001</v>
      </c>
      <c r="K38" s="124">
        <v>2.9091200000000002</v>
      </c>
      <c r="L38" s="185">
        <f>K38*J38</f>
        <v>3.2000320000000002</v>
      </c>
      <c r="M38" s="42" t="s">
        <v>166</v>
      </c>
      <c r="N38" s="119" t="s">
        <v>218</v>
      </c>
      <c r="O38" s="17" t="s">
        <v>13</v>
      </c>
      <c r="P38" s="17">
        <v>1.0149999999999999</v>
      </c>
      <c r="Q38" s="49">
        <v>29.856000000000002</v>
      </c>
      <c r="R38" s="55">
        <f t="shared" si="26"/>
        <v>36.642160870559998</v>
      </c>
      <c r="S38" s="185">
        <f>E38*F38</f>
        <v>124.10083784467626</v>
      </c>
      <c r="T38" s="55">
        <f>E38*P38*Q38</f>
        <v>61.51679519999999</v>
      </c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</row>
    <row r="39" spans="1:103" ht="25.5" customHeight="1">
      <c r="A39" s="208"/>
      <c r="B39" s="208"/>
      <c r="C39" s="208"/>
      <c r="D39" s="208"/>
      <c r="E39" s="208"/>
      <c r="F39" s="208"/>
      <c r="G39" s="208"/>
      <c r="H39" s="127">
        <v>2.07843</v>
      </c>
      <c r="I39" s="208"/>
      <c r="J39" s="208"/>
      <c r="K39" s="124">
        <v>2.9091200000000002</v>
      </c>
      <c r="L39" s="208"/>
      <c r="M39" s="42" t="s">
        <v>78</v>
      </c>
      <c r="N39" s="59" t="s">
        <v>49</v>
      </c>
      <c r="O39" s="17" t="s">
        <v>14</v>
      </c>
      <c r="P39" s="17">
        <v>0.83</v>
      </c>
      <c r="Q39" s="49">
        <v>3.5</v>
      </c>
      <c r="R39" s="55">
        <f t="shared" si="26"/>
        <v>3.5126068950000002</v>
      </c>
      <c r="S39" s="226"/>
      <c r="T39" s="55">
        <f t="shared" ref="T39" si="32">E38*P39*Q39</f>
        <v>5.8971499999999999</v>
      </c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</row>
    <row r="40" spans="1:103" ht="25.5" customHeight="1">
      <c r="A40" s="191"/>
      <c r="B40" s="191"/>
      <c r="C40" s="191"/>
      <c r="D40" s="191"/>
      <c r="E40" s="191"/>
      <c r="F40" s="191"/>
      <c r="G40" s="191"/>
      <c r="H40" s="127">
        <v>2.07843</v>
      </c>
      <c r="I40" s="191"/>
      <c r="J40" s="191"/>
      <c r="K40" s="124">
        <v>2.9091200000000002</v>
      </c>
      <c r="L40" s="191"/>
      <c r="M40" s="42" t="s">
        <v>77</v>
      </c>
      <c r="N40" s="119" t="s">
        <v>210</v>
      </c>
      <c r="O40" s="17" t="s">
        <v>13</v>
      </c>
      <c r="P40" s="17">
        <v>2.1700000000000001E-2</v>
      </c>
      <c r="Q40" s="49">
        <v>139.72</v>
      </c>
      <c r="R40" s="55">
        <f t="shared" si="26"/>
        <v>3.6660781919160002</v>
      </c>
      <c r="S40" s="227"/>
      <c r="T40" s="55">
        <f>E38*P40*Q40</f>
        <v>6.1548057199999997</v>
      </c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</row>
    <row r="41" spans="1:103" ht="25.5" customHeight="1">
      <c r="A41" s="51">
        <v>23</v>
      </c>
      <c r="B41" s="59" t="s">
        <v>38</v>
      </c>
      <c r="C41" s="62" t="s">
        <v>128</v>
      </c>
      <c r="D41" s="50" t="s">
        <v>18</v>
      </c>
      <c r="E41" s="55">
        <v>0.2135</v>
      </c>
      <c r="F41" s="54">
        <f t="shared" ref="F41" si="33">I41+L41+R41</f>
        <v>362.74770000000001</v>
      </c>
      <c r="G41" s="50"/>
      <c r="H41" s="127">
        <v>2.07843</v>
      </c>
      <c r="I41" s="55"/>
      <c r="J41" s="50"/>
      <c r="K41" s="124">
        <v>2.9091200000000002</v>
      </c>
      <c r="L41" s="55"/>
      <c r="M41" s="58" t="s">
        <v>129</v>
      </c>
      <c r="N41" s="119" t="s">
        <v>219</v>
      </c>
      <c r="O41" s="50" t="s">
        <v>18</v>
      </c>
      <c r="P41" s="53">
        <v>1</v>
      </c>
      <c r="Q41" s="50">
        <v>300</v>
      </c>
      <c r="R41" s="55">
        <f>P41*Q41*1.209159</f>
        <v>362.74770000000001</v>
      </c>
      <c r="S41" s="55">
        <f>E41*F41</f>
        <v>77.446633950000006</v>
      </c>
      <c r="T41" s="55">
        <f t="shared" ref="T41" si="34">E41*P41*Q41</f>
        <v>64.05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</row>
    <row r="42" spans="1:103" ht="18" customHeight="1">
      <c r="A42" s="51">
        <v>24</v>
      </c>
      <c r="B42" s="59" t="s">
        <v>38</v>
      </c>
      <c r="C42" s="106" t="s">
        <v>150</v>
      </c>
      <c r="D42" s="50" t="s">
        <v>18</v>
      </c>
      <c r="E42" s="55">
        <v>0.04</v>
      </c>
      <c r="F42" s="54">
        <f t="shared" ref="F42" si="35">I42+L42+R42</f>
        <v>371.14410009600005</v>
      </c>
      <c r="G42" s="50"/>
      <c r="H42" s="127">
        <v>2.07843</v>
      </c>
      <c r="I42" s="55"/>
      <c r="J42" s="50"/>
      <c r="K42" s="124">
        <v>2.9091200000000002</v>
      </c>
      <c r="L42" s="55"/>
      <c r="M42" s="58" t="s">
        <v>151</v>
      </c>
      <c r="N42" s="119" t="s">
        <v>220</v>
      </c>
      <c r="O42" s="50" t="s">
        <v>18</v>
      </c>
      <c r="P42" s="53">
        <v>1</v>
      </c>
      <c r="Q42" s="50">
        <v>306.94400000000002</v>
      </c>
      <c r="R42" s="55">
        <f t="shared" ref="R42" si="36">P42*Q42*1.209159</f>
        <v>371.14410009600005</v>
      </c>
      <c r="S42" s="55">
        <f>E42*F42</f>
        <v>14.845764003840003</v>
      </c>
      <c r="T42" s="55">
        <f>E42*P42*Q42</f>
        <v>12.277760000000001</v>
      </c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</row>
    <row r="43" spans="1:103" ht="28.5" customHeight="1">
      <c r="A43" s="181">
        <v>25</v>
      </c>
      <c r="B43" s="194" t="s">
        <v>38</v>
      </c>
      <c r="C43" s="187" t="s">
        <v>185</v>
      </c>
      <c r="D43" s="187" t="s">
        <v>186</v>
      </c>
      <c r="E43" s="185">
        <v>25</v>
      </c>
      <c r="F43" s="202">
        <f>I43+L43+R43+R44</f>
        <v>12.943409379</v>
      </c>
      <c r="G43" s="187">
        <v>2.15</v>
      </c>
      <c r="H43" s="127">
        <v>2.07843</v>
      </c>
      <c r="I43" s="185">
        <f>G43*H43</f>
        <v>4.4686244999999998</v>
      </c>
      <c r="J43" s="187">
        <v>0.04</v>
      </c>
      <c r="K43" s="124">
        <v>2.9091200000000002</v>
      </c>
      <c r="L43" s="185">
        <f>I43*J43</f>
        <v>0.17874498</v>
      </c>
      <c r="M43" s="100" t="s">
        <v>187</v>
      </c>
      <c r="N43" s="119" t="s">
        <v>221</v>
      </c>
      <c r="O43" s="97" t="s">
        <v>186</v>
      </c>
      <c r="P43" s="101">
        <v>1</v>
      </c>
      <c r="Q43" s="97">
        <v>6</v>
      </c>
      <c r="R43" s="98">
        <f>P43*Q43*1.209159</f>
        <v>7.2549540000000006</v>
      </c>
      <c r="S43" s="185">
        <f>E43*F43</f>
        <v>323.58523447499999</v>
      </c>
      <c r="T43" s="98">
        <f>E43*R43</f>
        <v>181.37385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</row>
    <row r="44" spans="1:103" ht="18" customHeight="1">
      <c r="A44" s="182"/>
      <c r="B44" s="196"/>
      <c r="C44" s="188"/>
      <c r="D44" s="188"/>
      <c r="E44" s="186"/>
      <c r="F44" s="204"/>
      <c r="G44" s="188"/>
      <c r="H44" s="127">
        <v>2.07843</v>
      </c>
      <c r="I44" s="186"/>
      <c r="J44" s="188"/>
      <c r="K44" s="124">
        <v>2.9091200000000002</v>
      </c>
      <c r="L44" s="186"/>
      <c r="M44" s="100" t="s">
        <v>85</v>
      </c>
      <c r="N44" s="119" t="s">
        <v>64</v>
      </c>
      <c r="O44" s="97" t="s">
        <v>188</v>
      </c>
      <c r="P44" s="101">
        <v>0.03</v>
      </c>
      <c r="Q44" s="97">
        <v>28.7</v>
      </c>
      <c r="R44" s="98">
        <f>P44*Q44*1.209159</f>
        <v>1.041085899</v>
      </c>
      <c r="S44" s="186"/>
      <c r="T44" s="98">
        <f>E43*P44</f>
        <v>0.75</v>
      </c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</row>
    <row r="45" spans="1:103" ht="25.5" customHeight="1">
      <c r="A45" s="181">
        <v>26</v>
      </c>
      <c r="B45" s="194" t="s">
        <v>95</v>
      </c>
      <c r="C45" s="197" t="s">
        <v>122</v>
      </c>
      <c r="D45" s="187" t="s">
        <v>18</v>
      </c>
      <c r="E45" s="237">
        <v>0.36</v>
      </c>
      <c r="F45" s="202">
        <f>I45+L45+R45+R46</f>
        <v>63.366514671600001</v>
      </c>
      <c r="G45" s="187">
        <v>16.899999999999999</v>
      </c>
      <c r="H45" s="127">
        <v>2.07843</v>
      </c>
      <c r="I45" s="185">
        <f>H45*G45</f>
        <v>35.125467</v>
      </c>
      <c r="J45" s="187">
        <v>0.6</v>
      </c>
      <c r="K45" s="124">
        <v>2.9091200000000002</v>
      </c>
      <c r="L45" s="185">
        <f>K45*J45</f>
        <v>1.7454720000000001</v>
      </c>
      <c r="M45" s="58" t="s">
        <v>96</v>
      </c>
      <c r="N45" s="119" t="s">
        <v>222</v>
      </c>
      <c r="O45" s="50" t="s">
        <v>16</v>
      </c>
      <c r="P45" s="50">
        <v>26</v>
      </c>
      <c r="Q45" s="50">
        <v>0.44500000000000001</v>
      </c>
      <c r="R45" s="55">
        <f t="shared" ref="R45:R54" si="37">P45*Q45*1.209159</f>
        <v>13.989969630000001</v>
      </c>
      <c r="S45" s="185">
        <f>E45*F45</f>
        <v>22.811945281775998</v>
      </c>
      <c r="T45" s="55">
        <f>E45*P45*Q45</f>
        <v>4.1651999999999996</v>
      </c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</row>
    <row r="46" spans="1:103" ht="25.5" customHeight="1">
      <c r="A46" s="182"/>
      <c r="B46" s="196"/>
      <c r="C46" s="199"/>
      <c r="D46" s="188"/>
      <c r="E46" s="238"/>
      <c r="F46" s="204"/>
      <c r="G46" s="188"/>
      <c r="H46" s="127">
        <v>2.07843</v>
      </c>
      <c r="I46" s="186"/>
      <c r="J46" s="188"/>
      <c r="K46" s="124">
        <v>2.9091200000000002</v>
      </c>
      <c r="L46" s="186"/>
      <c r="M46" s="58" t="s">
        <v>39</v>
      </c>
      <c r="N46" s="119" t="s">
        <v>223</v>
      </c>
      <c r="O46" s="50" t="s">
        <v>16</v>
      </c>
      <c r="P46" s="50">
        <v>12.8</v>
      </c>
      <c r="Q46" s="50">
        <v>0.80800000000000005</v>
      </c>
      <c r="R46" s="55">
        <f t="shared" si="37"/>
        <v>12.505606041600002</v>
      </c>
      <c r="S46" s="186"/>
      <c r="T46" s="55">
        <f>E45*P46*Q46</f>
        <v>3.7232639999999999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</row>
    <row r="47" spans="1:103" ht="27" customHeight="1">
      <c r="A47" s="51">
        <v>27</v>
      </c>
      <c r="B47" s="59" t="s">
        <v>38</v>
      </c>
      <c r="C47" s="125" t="s">
        <v>224</v>
      </c>
      <c r="D47" s="50" t="s">
        <v>17</v>
      </c>
      <c r="E47" s="50">
        <v>64</v>
      </c>
      <c r="F47" s="54">
        <f>I47+L47+R47</f>
        <v>1.4110885530000001</v>
      </c>
      <c r="G47" s="50"/>
      <c r="H47" s="127">
        <v>2.07843</v>
      </c>
      <c r="I47" s="55"/>
      <c r="J47" s="50"/>
      <c r="K47" s="124">
        <v>2.9091200000000002</v>
      </c>
      <c r="L47" s="55"/>
      <c r="M47" s="120" t="s">
        <v>225</v>
      </c>
      <c r="N47" s="119" t="s">
        <v>226</v>
      </c>
      <c r="O47" s="50" t="s">
        <v>17</v>
      </c>
      <c r="P47" s="53">
        <v>1</v>
      </c>
      <c r="Q47" s="50">
        <v>1.167</v>
      </c>
      <c r="R47" s="55">
        <f>P47*Q47*1.209159</f>
        <v>1.4110885530000001</v>
      </c>
      <c r="S47" s="55">
        <f>E47*F47</f>
        <v>90.309667392000009</v>
      </c>
      <c r="T47" s="55">
        <f>E47*P47*Q47</f>
        <v>74.688000000000002</v>
      </c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</row>
    <row r="48" spans="1:103" ht="24.75" customHeight="1">
      <c r="A48" s="51">
        <v>28</v>
      </c>
      <c r="B48" s="59" t="s">
        <v>38</v>
      </c>
      <c r="C48" s="106" t="s">
        <v>123</v>
      </c>
      <c r="D48" s="50" t="s">
        <v>18</v>
      </c>
      <c r="E48" s="50">
        <v>0.221</v>
      </c>
      <c r="F48" s="54">
        <f t="shared" ref="F48" si="38">I48+L48+R48</f>
        <v>515.23474149000003</v>
      </c>
      <c r="G48" s="50"/>
      <c r="H48" s="127">
        <v>2.07843</v>
      </c>
      <c r="I48" s="55"/>
      <c r="J48" s="50"/>
      <c r="K48" s="124">
        <v>2.9091200000000002</v>
      </c>
      <c r="L48" s="55"/>
      <c r="M48" s="58" t="s">
        <v>124</v>
      </c>
      <c r="N48" s="119" t="s">
        <v>227</v>
      </c>
      <c r="O48" s="50" t="s">
        <v>17</v>
      </c>
      <c r="P48" s="53">
        <v>1</v>
      </c>
      <c r="Q48" s="55">
        <v>426.11</v>
      </c>
      <c r="R48" s="55">
        <f t="shared" si="37"/>
        <v>515.23474149000003</v>
      </c>
      <c r="S48" s="55">
        <f t="shared" ref="S48" si="39">E48*F48</f>
        <v>113.86687786929001</v>
      </c>
      <c r="T48" s="55">
        <f>E48*P48*Q48</f>
        <v>94.170310000000001</v>
      </c>
      <c r="U48" s="189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</row>
    <row r="49" spans="1:103" ht="24.75" customHeight="1">
      <c r="A49" s="113">
        <v>29</v>
      </c>
      <c r="B49" s="117" t="s">
        <v>197</v>
      </c>
      <c r="C49" s="118" t="s">
        <v>198</v>
      </c>
      <c r="D49" s="111" t="s">
        <v>18</v>
      </c>
      <c r="E49" s="111">
        <v>0.64</v>
      </c>
      <c r="F49" s="115">
        <f>R49+L49+I49</f>
        <v>48.796197641600003</v>
      </c>
      <c r="G49" s="111">
        <v>11.4</v>
      </c>
      <c r="H49" s="127">
        <v>2.07843</v>
      </c>
      <c r="I49" s="112">
        <f>G49*H49</f>
        <v>23.694102000000001</v>
      </c>
      <c r="J49" s="111">
        <v>4.33</v>
      </c>
      <c r="K49" s="124">
        <v>2.9091200000000002</v>
      </c>
      <c r="L49" s="112">
        <f>J49*K49</f>
        <v>12.596489600000002</v>
      </c>
      <c r="M49" s="114" t="s">
        <v>39</v>
      </c>
      <c r="N49" s="119" t="s">
        <v>223</v>
      </c>
      <c r="O49" s="111" t="s">
        <v>16</v>
      </c>
      <c r="P49" s="111">
        <v>12.8</v>
      </c>
      <c r="Q49" s="111">
        <v>0.80800000000000005</v>
      </c>
      <c r="R49" s="112">
        <f t="shared" ref="R49" si="40">P49*Q49*1.209159</f>
        <v>12.505606041600002</v>
      </c>
      <c r="S49" s="112">
        <f>E49*F49</f>
        <v>31.229566490624002</v>
      </c>
      <c r="T49" s="112"/>
      <c r="U49" s="189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</row>
    <row r="50" spans="1:103" s="110" customFormat="1" ht="24.75" customHeight="1">
      <c r="A50" s="99">
        <v>30</v>
      </c>
      <c r="B50" s="102" t="s">
        <v>189</v>
      </c>
      <c r="C50" s="107" t="s">
        <v>191</v>
      </c>
      <c r="D50" s="99" t="s">
        <v>60</v>
      </c>
      <c r="E50" s="101">
        <v>105</v>
      </c>
      <c r="F50" s="98">
        <v>2.7565</v>
      </c>
      <c r="G50" s="99"/>
      <c r="H50" s="127">
        <v>2.07843</v>
      </c>
      <c r="I50" s="98"/>
      <c r="J50" s="99"/>
      <c r="K50" s="124">
        <v>2.9091200000000002</v>
      </c>
      <c r="L50" s="98"/>
      <c r="M50" s="108" t="s">
        <v>190</v>
      </c>
      <c r="N50" s="108" t="s">
        <v>99</v>
      </c>
      <c r="O50" s="108" t="s">
        <v>60</v>
      </c>
      <c r="P50" s="7">
        <v>1</v>
      </c>
      <c r="Q50" s="108">
        <v>2.177</v>
      </c>
      <c r="R50" s="99">
        <f>Q50*1.209</f>
        <v>2.631993</v>
      </c>
      <c r="S50" s="98">
        <f>E50*F50</f>
        <v>289.4325</v>
      </c>
      <c r="T50" s="98">
        <f>Q50*R50*F50</f>
        <v>15.794328109696501</v>
      </c>
      <c r="U50" s="18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</row>
    <row r="51" spans="1:103" s="43" customFormat="1" ht="30" customHeight="1">
      <c r="A51" s="170">
        <v>31</v>
      </c>
      <c r="B51" s="217" t="s">
        <v>130</v>
      </c>
      <c r="C51" s="205" t="s">
        <v>145</v>
      </c>
      <c r="D51" s="211" t="s">
        <v>84</v>
      </c>
      <c r="E51" s="205">
        <v>3.6</v>
      </c>
      <c r="F51" s="221">
        <f>I51+L51+R51+R52</f>
        <v>92.309562495500003</v>
      </c>
      <c r="G51" s="209">
        <v>32.1</v>
      </c>
      <c r="H51" s="127">
        <v>2.07843</v>
      </c>
      <c r="I51" s="190">
        <f>G51*H51</f>
        <v>66.717602999999997</v>
      </c>
      <c r="J51" s="209">
        <v>0.1</v>
      </c>
      <c r="K51" s="124">
        <v>2.9091200000000002</v>
      </c>
      <c r="L51" s="190">
        <f>J51*K51</f>
        <v>0.290912</v>
      </c>
      <c r="M51" s="41" t="s">
        <v>44</v>
      </c>
      <c r="N51" s="37" t="s">
        <v>228</v>
      </c>
      <c r="O51" s="37" t="s">
        <v>16</v>
      </c>
      <c r="P51" s="37">
        <v>8.9</v>
      </c>
      <c r="Q51" s="37">
        <v>0.79700000000000004</v>
      </c>
      <c r="R51" s="55">
        <f t="shared" si="37"/>
        <v>8.5769275347000011</v>
      </c>
      <c r="S51" s="192">
        <f>E51*F51</f>
        <v>332.3144249838</v>
      </c>
      <c r="T51" s="76">
        <f>P51*Q51*E51</f>
        <v>25.535880000000006</v>
      </c>
      <c r="U51" s="189"/>
    </row>
    <row r="52" spans="1:103" s="43" customFormat="1" ht="31.5" customHeight="1">
      <c r="A52" s="191"/>
      <c r="B52" s="191"/>
      <c r="C52" s="242"/>
      <c r="D52" s="191"/>
      <c r="E52" s="191"/>
      <c r="F52" s="191"/>
      <c r="G52" s="191"/>
      <c r="H52" s="127">
        <v>2.07843</v>
      </c>
      <c r="I52" s="191"/>
      <c r="J52" s="191"/>
      <c r="K52" s="124">
        <v>2.9091200000000002</v>
      </c>
      <c r="L52" s="191"/>
      <c r="M52" s="41" t="s">
        <v>144</v>
      </c>
      <c r="N52" s="37" t="s">
        <v>229</v>
      </c>
      <c r="O52" s="37" t="s">
        <v>16</v>
      </c>
      <c r="P52" s="37">
        <v>13.6</v>
      </c>
      <c r="Q52" s="37">
        <v>1.0169999999999999</v>
      </c>
      <c r="R52" s="55">
        <f t="shared" si="37"/>
        <v>16.7241199608</v>
      </c>
      <c r="S52" s="191"/>
      <c r="T52" s="76">
        <f>P52*Q52*E51</f>
        <v>49.792319999999997</v>
      </c>
    </row>
    <row r="53" spans="1:103" ht="25.5" customHeight="1">
      <c r="A53" s="181">
        <v>32</v>
      </c>
      <c r="B53" s="194" t="s">
        <v>80</v>
      </c>
      <c r="C53" s="212" t="s">
        <v>98</v>
      </c>
      <c r="D53" s="187" t="s">
        <v>81</v>
      </c>
      <c r="E53" s="187">
        <v>1.38</v>
      </c>
      <c r="F53" s="185">
        <f>I53+L53+R53+R54</f>
        <v>115.0720908351</v>
      </c>
      <c r="G53" s="187">
        <v>38.4</v>
      </c>
      <c r="H53" s="127">
        <v>2.07843</v>
      </c>
      <c r="I53" s="185">
        <f t="shared" ref="I53" si="41">G53*H53</f>
        <v>79.811712</v>
      </c>
      <c r="J53" s="187">
        <v>0.03</v>
      </c>
      <c r="K53" s="124">
        <v>2.9091200000000002</v>
      </c>
      <c r="L53" s="185">
        <f t="shared" ref="L53" si="42">J53*K53</f>
        <v>8.7273600000000007E-2</v>
      </c>
      <c r="M53" s="58" t="s">
        <v>82</v>
      </c>
      <c r="N53" s="119" t="s">
        <v>229</v>
      </c>
      <c r="O53" s="50" t="s">
        <v>16</v>
      </c>
      <c r="P53" s="50">
        <v>25.3</v>
      </c>
      <c r="Q53" s="49">
        <v>1.0169999999999999</v>
      </c>
      <c r="R53" s="55">
        <f t="shared" si="37"/>
        <v>31.111781985899999</v>
      </c>
      <c r="S53" s="185">
        <f>E53*F53</f>
        <v>158.79948535243798</v>
      </c>
      <c r="T53" s="55">
        <f>E53*P53*Q53</f>
        <v>35.507537999999997</v>
      </c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</row>
    <row r="54" spans="1:103" ht="25.5" customHeight="1">
      <c r="A54" s="182"/>
      <c r="B54" s="196"/>
      <c r="C54" s="213"/>
      <c r="D54" s="188"/>
      <c r="E54" s="188"/>
      <c r="F54" s="186"/>
      <c r="G54" s="188"/>
      <c r="H54" s="127">
        <v>2.07843</v>
      </c>
      <c r="I54" s="186"/>
      <c r="J54" s="188"/>
      <c r="K54" s="124">
        <v>2.9091200000000002</v>
      </c>
      <c r="L54" s="186"/>
      <c r="M54" s="58" t="s">
        <v>83</v>
      </c>
      <c r="N54" s="119" t="s">
        <v>230</v>
      </c>
      <c r="O54" s="50" t="s">
        <v>16</v>
      </c>
      <c r="P54" s="50">
        <v>2.7</v>
      </c>
      <c r="Q54" s="49">
        <v>1.244</v>
      </c>
      <c r="R54" s="55">
        <f t="shared" si="37"/>
        <v>4.0613232492</v>
      </c>
      <c r="S54" s="186"/>
      <c r="T54" s="55">
        <f>E53*P54*Q54</f>
        <v>4.6351440000000004</v>
      </c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</row>
    <row r="55" spans="1:103" s="43" customFormat="1" ht="36" customHeight="1">
      <c r="A55" s="70">
        <v>33</v>
      </c>
      <c r="B55" s="72" t="s">
        <v>131</v>
      </c>
      <c r="C55" s="18" t="s">
        <v>143</v>
      </c>
      <c r="D55" s="16" t="s">
        <v>132</v>
      </c>
      <c r="E55" s="73">
        <v>0.48</v>
      </c>
      <c r="F55" s="54">
        <f t="shared" ref="F55:F58" si="43">I55+L55+R55</f>
        <v>494.085825</v>
      </c>
      <c r="G55" s="37">
        <v>165</v>
      </c>
      <c r="H55" s="127">
        <v>2.07843</v>
      </c>
      <c r="I55" s="41">
        <f>H55*G55</f>
        <v>342.94094999999999</v>
      </c>
      <c r="J55" s="37"/>
      <c r="K55" s="124">
        <v>2.9091200000000002</v>
      </c>
      <c r="L55" s="41"/>
      <c r="M55" s="41" t="s">
        <v>231</v>
      </c>
      <c r="N55" s="37" t="s">
        <v>232</v>
      </c>
      <c r="O55" s="37" t="s">
        <v>15</v>
      </c>
      <c r="P55" s="37">
        <v>100</v>
      </c>
      <c r="Q55" s="37">
        <v>1.25</v>
      </c>
      <c r="R55" s="55">
        <f t="shared" ref="R55:R59" si="44">P55*Q55*1.209159</f>
        <v>151.14487500000001</v>
      </c>
      <c r="S55" s="55">
        <f t="shared" ref="S55:S58" si="45">E55*F55</f>
        <v>237.16119599999999</v>
      </c>
      <c r="T55" s="55">
        <f t="shared" ref="T55:T58" si="46">E55*P55*Q55</f>
        <v>60</v>
      </c>
    </row>
    <row r="56" spans="1:103" s="43" customFormat="1" ht="60" customHeight="1">
      <c r="A56" s="70">
        <v>34</v>
      </c>
      <c r="B56" s="72" t="s">
        <v>133</v>
      </c>
      <c r="C56" s="18" t="s">
        <v>141</v>
      </c>
      <c r="D56" s="16" t="s">
        <v>21</v>
      </c>
      <c r="E56" s="73">
        <v>1.96</v>
      </c>
      <c r="F56" s="54">
        <f t="shared" si="43"/>
        <v>24.489437188</v>
      </c>
      <c r="G56" s="37">
        <v>2.79</v>
      </c>
      <c r="H56" s="127">
        <v>2.07843</v>
      </c>
      <c r="I56" s="41">
        <f t="shared" ref="I56:I58" si="47">H56*G56</f>
        <v>5.7988197000000001</v>
      </c>
      <c r="J56" s="37">
        <v>0.26</v>
      </c>
      <c r="K56" s="124">
        <v>2.9091200000000002</v>
      </c>
      <c r="L56" s="41">
        <f t="shared" ref="L56:L58" si="48">K56*J56</f>
        <v>0.75637120000000002</v>
      </c>
      <c r="M56" s="41" t="s">
        <v>134</v>
      </c>
      <c r="N56" s="37" t="s">
        <v>233</v>
      </c>
      <c r="O56" s="37" t="s">
        <v>17</v>
      </c>
      <c r="P56" s="37">
        <v>103</v>
      </c>
      <c r="Q56" s="37">
        <v>0.14399999999999999</v>
      </c>
      <c r="R56" s="55">
        <f t="shared" si="44"/>
        <v>17.934246288000001</v>
      </c>
      <c r="S56" s="55">
        <f t="shared" si="45"/>
        <v>47.999296888479996</v>
      </c>
      <c r="T56" s="55">
        <f t="shared" si="46"/>
        <v>29.070719999999998</v>
      </c>
    </row>
    <row r="57" spans="1:103" s="43" customFormat="1" ht="60.75" customHeight="1">
      <c r="A57" s="70">
        <v>35</v>
      </c>
      <c r="B57" s="72" t="s">
        <v>135</v>
      </c>
      <c r="C57" s="18" t="s">
        <v>142</v>
      </c>
      <c r="D57" s="16" t="s">
        <v>21</v>
      </c>
      <c r="E57" s="73">
        <v>2.0299999999999998</v>
      </c>
      <c r="F57" s="54">
        <f t="shared" si="43"/>
        <v>44.722870890999999</v>
      </c>
      <c r="G57" s="37">
        <v>3.44</v>
      </c>
      <c r="H57" s="127">
        <v>2.07843</v>
      </c>
      <c r="I57" s="41">
        <f t="shared" si="47"/>
        <v>7.1497991999999995</v>
      </c>
      <c r="J57" s="37">
        <v>0.8</v>
      </c>
      <c r="K57" s="124">
        <v>2.9091200000000002</v>
      </c>
      <c r="L57" s="41">
        <f t="shared" si="48"/>
        <v>2.327296</v>
      </c>
      <c r="M57" s="41" t="s">
        <v>134</v>
      </c>
      <c r="N57" s="37" t="s">
        <v>147</v>
      </c>
      <c r="O57" s="37" t="s">
        <v>17</v>
      </c>
      <c r="P57" s="37">
        <v>103</v>
      </c>
      <c r="Q57" s="37">
        <v>0.28299999999999997</v>
      </c>
      <c r="R57" s="55">
        <f t="shared" si="44"/>
        <v>35.245775690999999</v>
      </c>
      <c r="S57" s="55">
        <f t="shared" si="45"/>
        <v>90.787427908729995</v>
      </c>
      <c r="T57" s="55">
        <f t="shared" si="46"/>
        <v>59.17246999999999</v>
      </c>
    </row>
    <row r="58" spans="1:103" s="43" customFormat="1" ht="60.75" customHeight="1">
      <c r="A58" s="70">
        <v>36</v>
      </c>
      <c r="B58" s="6" t="s">
        <v>158</v>
      </c>
      <c r="C58" s="104" t="s">
        <v>161</v>
      </c>
      <c r="D58" s="50" t="s">
        <v>18</v>
      </c>
      <c r="E58" s="245">
        <v>7.8799999999999995E-2</v>
      </c>
      <c r="F58" s="54">
        <f t="shared" si="43"/>
        <v>575.67098344700003</v>
      </c>
      <c r="G58" s="55">
        <v>24.9</v>
      </c>
      <c r="H58" s="127">
        <v>2.07843</v>
      </c>
      <c r="I58" s="41">
        <f t="shared" si="47"/>
        <v>51.752907</v>
      </c>
      <c r="J58" s="53">
        <v>3.1</v>
      </c>
      <c r="K58" s="124">
        <v>2.9091200000000002</v>
      </c>
      <c r="L58" s="41">
        <f t="shared" si="48"/>
        <v>9.0182720000000014</v>
      </c>
      <c r="M58" s="58" t="s">
        <v>159</v>
      </c>
      <c r="N58" s="50" t="s">
        <v>160</v>
      </c>
      <c r="O58" s="50" t="s">
        <v>18</v>
      </c>
      <c r="P58" s="37">
        <v>1</v>
      </c>
      <c r="Q58" s="37">
        <v>425.83300000000003</v>
      </c>
      <c r="R58" s="55">
        <f t="shared" si="44"/>
        <v>514.89980444700007</v>
      </c>
      <c r="S58" s="55">
        <f t="shared" si="45"/>
        <v>45.362873495623596</v>
      </c>
      <c r="T58" s="55">
        <f t="shared" si="46"/>
        <v>33.555640400000001</v>
      </c>
    </row>
    <row r="59" spans="1:103" ht="27" customHeight="1">
      <c r="A59" s="51">
        <v>37</v>
      </c>
      <c r="B59" s="59" t="s">
        <v>38</v>
      </c>
      <c r="C59" s="106" t="s">
        <v>193</v>
      </c>
      <c r="D59" s="50" t="s">
        <v>17</v>
      </c>
      <c r="E59" s="50">
        <v>96</v>
      </c>
      <c r="F59" s="54">
        <f>I59+L59+R59</f>
        <v>1.8101110230000004</v>
      </c>
      <c r="G59" s="50"/>
      <c r="H59" s="127">
        <v>2.07843</v>
      </c>
      <c r="I59" s="55"/>
      <c r="J59" s="50"/>
      <c r="K59" s="124">
        <v>2.9091200000000002</v>
      </c>
      <c r="L59" s="55"/>
      <c r="M59" s="100" t="s">
        <v>192</v>
      </c>
      <c r="N59" s="119" t="s">
        <v>234</v>
      </c>
      <c r="O59" s="50" t="s">
        <v>17</v>
      </c>
      <c r="P59" s="53">
        <v>1</v>
      </c>
      <c r="Q59" s="50">
        <v>1.4970000000000001</v>
      </c>
      <c r="R59" s="55">
        <f t="shared" si="44"/>
        <v>1.8101110230000004</v>
      </c>
      <c r="S59" s="55">
        <f>E59*F59</f>
        <v>173.77065820800004</v>
      </c>
      <c r="T59" s="55">
        <f>E59*P59*Q59</f>
        <v>143.71200000000002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</row>
    <row r="60" spans="1:103" ht="20.25" customHeight="1">
      <c r="A60" s="187">
        <v>38</v>
      </c>
      <c r="B60" s="181" t="s">
        <v>140</v>
      </c>
      <c r="C60" s="212" t="s">
        <v>139</v>
      </c>
      <c r="D60" s="181" t="s">
        <v>76</v>
      </c>
      <c r="E60" s="214">
        <v>3.5</v>
      </c>
      <c r="F60" s="202">
        <f>I60+L60+R60+R61</f>
        <v>75.876541953799986</v>
      </c>
      <c r="G60" s="202">
        <v>1.22</v>
      </c>
      <c r="H60" s="127">
        <v>2.07843</v>
      </c>
      <c r="I60" s="202">
        <f>G60*H60</f>
        <v>2.5356845999999997</v>
      </c>
      <c r="J60" s="202">
        <v>0.04</v>
      </c>
      <c r="K60" s="124">
        <v>2.9091200000000002</v>
      </c>
      <c r="L60" s="202">
        <f>J60*K60</f>
        <v>0.1163648</v>
      </c>
      <c r="M60" s="52" t="s">
        <v>69</v>
      </c>
      <c r="N60" s="124" t="s">
        <v>75</v>
      </c>
      <c r="O60" s="51" t="s">
        <v>62</v>
      </c>
      <c r="P60" s="51">
        <v>6.25</v>
      </c>
      <c r="Q60" s="14">
        <v>9.5239999999999991</v>
      </c>
      <c r="R60" s="57">
        <f>Q60*P60*1.209159</f>
        <v>71.975189474999993</v>
      </c>
      <c r="S60" s="185">
        <f>E60*F60</f>
        <v>265.56789683829993</v>
      </c>
      <c r="T60" s="55">
        <f>E60*P60*Q60</f>
        <v>208.33749999999998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</row>
    <row r="61" spans="1:103" ht="12" customHeight="1">
      <c r="A61" s="188"/>
      <c r="B61" s="182"/>
      <c r="C61" s="213"/>
      <c r="D61" s="182"/>
      <c r="E61" s="215"/>
      <c r="F61" s="204"/>
      <c r="G61" s="204"/>
      <c r="H61" s="127">
        <v>2.07843</v>
      </c>
      <c r="I61" s="204"/>
      <c r="J61" s="204"/>
      <c r="K61" s="124">
        <v>2.9091200000000002</v>
      </c>
      <c r="L61" s="204"/>
      <c r="M61" s="52" t="s">
        <v>63</v>
      </c>
      <c r="N61" s="12" t="s">
        <v>64</v>
      </c>
      <c r="O61" s="51" t="s">
        <v>65</v>
      </c>
      <c r="P61" s="51">
        <v>3.5999999999999997E-2</v>
      </c>
      <c r="Q61" s="51">
        <v>28.7</v>
      </c>
      <c r="R61" s="57">
        <f>Q61*P61*1.209159</f>
        <v>1.2493030787999999</v>
      </c>
      <c r="S61" s="186"/>
      <c r="T61" s="55">
        <f>E60*P61*Q61</f>
        <v>3.6162000000000001</v>
      </c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</row>
    <row r="62" spans="1:103" ht="20.25" customHeight="1">
      <c r="A62" s="187">
        <v>39</v>
      </c>
      <c r="B62" s="181" t="s">
        <v>67</v>
      </c>
      <c r="C62" s="212" t="s">
        <v>68</v>
      </c>
      <c r="D62" s="181" t="s">
        <v>76</v>
      </c>
      <c r="E62" s="214">
        <v>31</v>
      </c>
      <c r="F62" s="202">
        <f>I62+L62+R62+R63</f>
        <v>16.729750938799999</v>
      </c>
      <c r="G62" s="202">
        <v>3.51</v>
      </c>
      <c r="H62" s="127">
        <v>2.07843</v>
      </c>
      <c r="I62" s="202">
        <f>G62*H62</f>
        <v>7.2952892999999994</v>
      </c>
      <c r="J62" s="202">
        <v>0.22</v>
      </c>
      <c r="K62" s="124">
        <v>2.9091200000000002</v>
      </c>
      <c r="L62" s="202">
        <f>J62*K62</f>
        <v>0.64000640000000009</v>
      </c>
      <c r="M62" s="52" t="s">
        <v>69</v>
      </c>
      <c r="N62" s="124" t="s">
        <v>221</v>
      </c>
      <c r="O62" s="51" t="s">
        <v>62</v>
      </c>
      <c r="P62" s="51">
        <v>1.04</v>
      </c>
      <c r="Q62" s="14">
        <v>6</v>
      </c>
      <c r="R62" s="57">
        <f t="shared" ref="R62:R63" si="49">Q62*P62*1.209159</f>
        <v>7.5451521600000007</v>
      </c>
      <c r="S62" s="185">
        <f>E62*F62</f>
        <v>518.62227910280001</v>
      </c>
      <c r="T62" s="55">
        <f>E62*P62*Q62</f>
        <v>193.44</v>
      </c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</row>
    <row r="63" spans="1:103" ht="20.25" customHeight="1">
      <c r="A63" s="188"/>
      <c r="B63" s="182"/>
      <c r="C63" s="213"/>
      <c r="D63" s="182"/>
      <c r="E63" s="215"/>
      <c r="F63" s="204"/>
      <c r="G63" s="204"/>
      <c r="H63" s="127">
        <v>2.07843</v>
      </c>
      <c r="I63" s="204"/>
      <c r="J63" s="204"/>
      <c r="K63" s="124">
        <v>2.9091200000000002</v>
      </c>
      <c r="L63" s="204"/>
      <c r="M63" s="52" t="s">
        <v>63</v>
      </c>
      <c r="N63" s="12" t="s">
        <v>64</v>
      </c>
      <c r="O63" s="51" t="s">
        <v>65</v>
      </c>
      <c r="P63" s="51">
        <v>3.5999999999999997E-2</v>
      </c>
      <c r="Q63" s="51">
        <v>28.7</v>
      </c>
      <c r="R63" s="57">
        <f t="shared" si="49"/>
        <v>1.2493030787999999</v>
      </c>
      <c r="S63" s="186"/>
      <c r="T63" s="55">
        <f>E62*P63*Q63</f>
        <v>32.029199999999996</v>
      </c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</row>
    <row r="64" spans="1:103" ht="40.5" customHeight="1">
      <c r="A64" s="50">
        <v>40</v>
      </c>
      <c r="B64" s="50" t="s">
        <v>154</v>
      </c>
      <c r="C64" s="105" t="s">
        <v>155</v>
      </c>
      <c r="D64" s="50" t="s">
        <v>156</v>
      </c>
      <c r="E64" s="53">
        <v>3.8</v>
      </c>
      <c r="F64" s="54">
        <f>I64+L64+R64</f>
        <v>90.504648000000003</v>
      </c>
      <c r="G64" s="54">
        <v>35.4</v>
      </c>
      <c r="H64" s="127">
        <v>2.07843</v>
      </c>
      <c r="I64" s="54">
        <f>G64*H64</f>
        <v>73.576421999999994</v>
      </c>
      <c r="J64" s="54"/>
      <c r="K64" s="124">
        <v>2.9091200000000002</v>
      </c>
      <c r="L64" s="54"/>
      <c r="M64" s="47" t="s">
        <v>152</v>
      </c>
      <c r="N64" s="75" t="s">
        <v>79</v>
      </c>
      <c r="O64" s="47" t="s">
        <v>61</v>
      </c>
      <c r="P64" s="51">
        <v>2</v>
      </c>
      <c r="Q64" s="51">
        <v>7</v>
      </c>
      <c r="R64" s="57">
        <f t="shared" ref="R64" si="50">Q64*P64*1.209159</f>
        <v>16.928226000000002</v>
      </c>
      <c r="S64" s="55">
        <f t="shared" ref="S64" si="51">E64*F64</f>
        <v>343.91766239999998</v>
      </c>
      <c r="T64" s="55">
        <f>E64*P64*Q64</f>
        <v>53.199999999999996</v>
      </c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</row>
    <row r="65" spans="1:103" ht="25.5" customHeight="1">
      <c r="A65" s="50">
        <v>41</v>
      </c>
      <c r="B65" s="38" t="s">
        <v>111</v>
      </c>
      <c r="C65" s="46" t="s">
        <v>112</v>
      </c>
      <c r="D65" s="39" t="s">
        <v>18</v>
      </c>
      <c r="E65" s="53">
        <v>48</v>
      </c>
      <c r="F65" s="55">
        <f>I65+L65+R65</f>
        <v>1.0246659899999999</v>
      </c>
      <c r="G65" s="40">
        <v>0.49299999999999999</v>
      </c>
      <c r="H65" s="127">
        <v>2.07843</v>
      </c>
      <c r="I65" s="55">
        <f>H65*G65</f>
        <v>1.0246659899999999</v>
      </c>
      <c r="J65" s="54"/>
      <c r="K65" s="124">
        <v>2.9091200000000002</v>
      </c>
      <c r="L65" s="55"/>
      <c r="M65" s="52"/>
      <c r="N65" s="51"/>
      <c r="O65" s="51"/>
      <c r="P65" s="51"/>
      <c r="Q65" s="51"/>
      <c r="R65" s="57"/>
      <c r="S65" s="55">
        <f>E65*F65</f>
        <v>49.183967519999996</v>
      </c>
      <c r="T65" s="57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</row>
    <row r="66" spans="1:103" ht="28.5" customHeight="1">
      <c r="A66" s="50">
        <v>42</v>
      </c>
      <c r="B66" s="59" t="s">
        <v>51</v>
      </c>
      <c r="C66" s="104" t="s">
        <v>73</v>
      </c>
      <c r="D66" s="50" t="s">
        <v>66</v>
      </c>
      <c r="E66" s="50">
        <v>48</v>
      </c>
      <c r="F66" s="55">
        <f>I66+L66+R66</f>
        <v>0.37411739999999999</v>
      </c>
      <c r="G66" s="50">
        <v>0.18</v>
      </c>
      <c r="H66" s="127">
        <v>2.07843</v>
      </c>
      <c r="I66" s="55">
        <f>H66*G66</f>
        <v>0.37411739999999999</v>
      </c>
      <c r="J66" s="50"/>
      <c r="K66" s="124">
        <v>2.9091200000000002</v>
      </c>
      <c r="L66" s="55"/>
      <c r="M66" s="58"/>
      <c r="N66" s="59"/>
      <c r="O66" s="50"/>
      <c r="P66" s="50"/>
      <c r="Q66" s="50"/>
      <c r="R66" s="55"/>
      <c r="S66" s="55">
        <f>E66*F66</f>
        <v>17.957635199999999</v>
      </c>
      <c r="T66" s="55"/>
    </row>
    <row r="67" spans="1:103" ht="56.25" customHeight="1">
      <c r="A67" s="50">
        <v>43</v>
      </c>
      <c r="B67" s="59" t="s">
        <v>52</v>
      </c>
      <c r="C67" s="104" t="s">
        <v>72</v>
      </c>
      <c r="D67" s="50" t="s">
        <v>66</v>
      </c>
      <c r="E67" s="50">
        <v>48</v>
      </c>
      <c r="F67" s="55">
        <f>I67+L67+R67</f>
        <v>3.2291232000000005</v>
      </c>
      <c r="G67" s="50"/>
      <c r="H67" s="127">
        <v>2.07843</v>
      </c>
      <c r="I67" s="55"/>
      <c r="J67" s="50">
        <v>1.1100000000000001</v>
      </c>
      <c r="K67" s="124">
        <v>2.9091200000000002</v>
      </c>
      <c r="L67" s="55">
        <f>K67*J67</f>
        <v>3.2291232000000005</v>
      </c>
      <c r="M67" s="58"/>
      <c r="N67" s="59"/>
      <c r="O67" s="50"/>
      <c r="P67" s="50"/>
      <c r="Q67" s="50"/>
      <c r="R67" s="55"/>
      <c r="S67" s="55">
        <f>E67*F67</f>
        <v>154.99791360000003</v>
      </c>
      <c r="T67" s="55"/>
    </row>
    <row r="68" spans="1:103" ht="15" customHeight="1">
      <c r="A68" s="50"/>
      <c r="B68" s="19"/>
      <c r="C68" s="218" t="s">
        <v>19</v>
      </c>
      <c r="D68" s="219"/>
      <c r="E68" s="50"/>
      <c r="F68" s="50"/>
      <c r="G68" s="5"/>
      <c r="H68" s="50"/>
      <c r="I68" s="55"/>
      <c r="J68" s="5"/>
      <c r="K68" s="50"/>
      <c r="L68" s="55"/>
      <c r="M68" s="48"/>
      <c r="N68" s="59"/>
      <c r="O68" s="5"/>
      <c r="P68" s="5"/>
      <c r="Q68" s="50"/>
      <c r="R68" s="50"/>
      <c r="S68" s="20">
        <f>SUM(S9:S67)</f>
        <v>9715.3787462765631</v>
      </c>
      <c r="T68" s="20">
        <f>SUM(T9:T67)</f>
        <v>5429.6099384296967</v>
      </c>
    </row>
    <row r="69" spans="1:103" s="22" customFormat="1" ht="18.75" customHeight="1">
      <c r="A69" s="5"/>
      <c r="B69" s="5"/>
      <c r="C69" s="218" t="s">
        <v>20</v>
      </c>
      <c r="D69" s="220"/>
      <c r="E69" s="5"/>
      <c r="F69" s="5"/>
      <c r="G69" s="5"/>
      <c r="H69" s="5"/>
      <c r="I69" s="5"/>
      <c r="J69" s="5"/>
      <c r="K69" s="5"/>
      <c r="L69" s="5"/>
      <c r="M69" s="5"/>
      <c r="N69" s="19"/>
      <c r="O69" s="5"/>
      <c r="P69" s="5"/>
      <c r="Q69" s="5"/>
      <c r="R69" s="5"/>
      <c r="S69" s="20">
        <f>S68*13.3/100</f>
        <v>1292.145373254783</v>
      </c>
      <c r="T69" s="20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</row>
    <row r="70" spans="1:103" s="22" customFormat="1" ht="15.75" customHeight="1">
      <c r="A70" s="5"/>
      <c r="B70" s="5"/>
      <c r="C70" s="218" t="s">
        <v>19</v>
      </c>
      <c r="D70" s="220"/>
      <c r="E70" s="5"/>
      <c r="F70" s="5"/>
      <c r="G70" s="5"/>
      <c r="H70" s="5"/>
      <c r="I70" s="5"/>
      <c r="J70" s="5"/>
      <c r="K70" s="5"/>
      <c r="L70" s="5"/>
      <c r="M70" s="5"/>
      <c r="N70" s="19"/>
      <c r="O70" s="5"/>
      <c r="P70" s="5"/>
      <c r="Q70" s="5"/>
      <c r="R70" s="5"/>
      <c r="S70" s="20">
        <f>SUM(S68:S69)</f>
        <v>11007.524119531347</v>
      </c>
      <c r="T70" s="20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</row>
    <row r="71" spans="1:103" s="22" customFormat="1" ht="15" customHeight="1">
      <c r="A71" s="5"/>
      <c r="B71" s="5"/>
      <c r="C71" s="218" t="s">
        <v>45</v>
      </c>
      <c r="D71" s="220"/>
      <c r="E71" s="5"/>
      <c r="F71" s="5"/>
      <c r="G71" s="5"/>
      <c r="H71" s="5"/>
      <c r="I71" s="5"/>
      <c r="J71" s="5"/>
      <c r="K71" s="5"/>
      <c r="L71" s="5"/>
      <c r="M71" s="5"/>
      <c r="N71" s="19"/>
      <c r="O71" s="5"/>
      <c r="P71" s="5"/>
      <c r="Q71" s="5"/>
      <c r="R71" s="5"/>
      <c r="S71" s="20">
        <f>S70*11/100</f>
        <v>1210.8276531484482</v>
      </c>
      <c r="T71" s="20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</row>
    <row r="72" spans="1:103" s="22" customFormat="1" ht="15" customHeight="1">
      <c r="A72" s="5"/>
      <c r="B72" s="5"/>
      <c r="C72" s="218" t="s">
        <v>19</v>
      </c>
      <c r="D72" s="220"/>
      <c r="E72" s="5"/>
      <c r="F72" s="5"/>
      <c r="G72" s="5"/>
      <c r="H72" s="5"/>
      <c r="I72" s="5"/>
      <c r="J72" s="5"/>
      <c r="K72" s="5"/>
      <c r="L72" s="5"/>
      <c r="M72" s="5"/>
      <c r="N72" s="19"/>
      <c r="O72" s="5"/>
      <c r="P72" s="5"/>
      <c r="Q72" s="5"/>
      <c r="R72" s="5"/>
      <c r="S72" s="20">
        <f>SUM(S70:S71)</f>
        <v>12218.351772679795</v>
      </c>
      <c r="T72" s="20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</row>
    <row r="73" spans="1:103" ht="18" customHeight="1">
      <c r="G73" s="222"/>
      <c r="H73" s="222"/>
      <c r="I73" s="222"/>
      <c r="J73" s="22"/>
      <c r="K73" s="22"/>
      <c r="L73" s="22"/>
      <c r="M73" s="222"/>
      <c r="N73" s="222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</row>
    <row r="75" spans="1:103" ht="15.75">
      <c r="G75" s="241" t="s">
        <v>162</v>
      </c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</row>
  </sheetData>
  <mergeCells count="150">
    <mergeCell ref="G75:S75"/>
    <mergeCell ref="A29:A31"/>
    <mergeCell ref="A35:A36"/>
    <mergeCell ref="A38:A40"/>
    <mergeCell ref="I53:I54"/>
    <mergeCell ref="J53:J54"/>
    <mergeCell ref="J51:J52"/>
    <mergeCell ref="A51:A52"/>
    <mergeCell ref="B51:B52"/>
    <mergeCell ref="C51:C52"/>
    <mergeCell ref="D51:D52"/>
    <mergeCell ref="E51:E52"/>
    <mergeCell ref="I51:I52"/>
    <mergeCell ref="A62:A63"/>
    <mergeCell ref="B62:B63"/>
    <mergeCell ref="C62:C63"/>
    <mergeCell ref="D62:D63"/>
    <mergeCell ref="E62:E63"/>
    <mergeCell ref="F62:F63"/>
    <mergeCell ref="S62:S63"/>
    <mergeCell ref="L53:L54"/>
    <mergeCell ref="S53:S54"/>
    <mergeCell ref="A53:A54"/>
    <mergeCell ref="B53:B54"/>
    <mergeCell ref="C1:R1"/>
    <mergeCell ref="C2:R2"/>
    <mergeCell ref="A3:C3"/>
    <mergeCell ref="D3:N3"/>
    <mergeCell ref="A4:G4"/>
    <mergeCell ref="A5:G5"/>
    <mergeCell ref="M5:P5"/>
    <mergeCell ref="Q5:R5"/>
    <mergeCell ref="L45:L46"/>
    <mergeCell ref="L29:L31"/>
    <mergeCell ref="J38:J40"/>
    <mergeCell ref="L38:L40"/>
    <mergeCell ref="F38:F40"/>
    <mergeCell ref="A45:A46"/>
    <mergeCell ref="B45:B46"/>
    <mergeCell ref="C45:C46"/>
    <mergeCell ref="D45:D46"/>
    <mergeCell ref="E45:E46"/>
    <mergeCell ref="G35:G36"/>
    <mergeCell ref="I35:I36"/>
    <mergeCell ref="J35:J36"/>
    <mergeCell ref="L35:L36"/>
    <mergeCell ref="B29:B31"/>
    <mergeCell ref="C29:C31"/>
    <mergeCell ref="A6:A7"/>
    <mergeCell ref="B6:B7"/>
    <mergeCell ref="C6:C7"/>
    <mergeCell ref="D6:D7"/>
    <mergeCell ref="E6:E7"/>
    <mergeCell ref="F6:F7"/>
    <mergeCell ref="G6:I6"/>
    <mergeCell ref="J6:L6"/>
    <mergeCell ref="M6:R6"/>
    <mergeCell ref="L62:L63"/>
    <mergeCell ref="S60:S61"/>
    <mergeCell ref="G73:I73"/>
    <mergeCell ref="M73:N73"/>
    <mergeCell ref="I62:I63"/>
    <mergeCell ref="J62:J63"/>
    <mergeCell ref="S6:S7"/>
    <mergeCell ref="T6:T7"/>
    <mergeCell ref="S5:T5"/>
    <mergeCell ref="I60:I61"/>
    <mergeCell ref="J60:J61"/>
    <mergeCell ref="L60:L61"/>
    <mergeCell ref="S38:S40"/>
    <mergeCell ref="S29:S31"/>
    <mergeCell ref="I29:I31"/>
    <mergeCell ref="J29:J31"/>
    <mergeCell ref="S35:S36"/>
    <mergeCell ref="I38:I40"/>
    <mergeCell ref="J23:J27"/>
    <mergeCell ref="L23:L27"/>
    <mergeCell ref="S23:S27"/>
    <mergeCell ref="L33:L34"/>
    <mergeCell ref="S33:S34"/>
    <mergeCell ref="G33:G34"/>
    <mergeCell ref="C68:D68"/>
    <mergeCell ref="C69:D69"/>
    <mergeCell ref="C70:D70"/>
    <mergeCell ref="C71:D71"/>
    <mergeCell ref="C72:D72"/>
    <mergeCell ref="G62:G63"/>
    <mergeCell ref="F45:F46"/>
    <mergeCell ref="G45:G46"/>
    <mergeCell ref="C53:C54"/>
    <mergeCell ref="D53:D54"/>
    <mergeCell ref="E53:E54"/>
    <mergeCell ref="F53:F54"/>
    <mergeCell ref="G53:G54"/>
    <mergeCell ref="G51:G52"/>
    <mergeCell ref="F51:F52"/>
    <mergeCell ref="A60:A61"/>
    <mergeCell ref="B60:B61"/>
    <mergeCell ref="C60:C61"/>
    <mergeCell ref="D60:D61"/>
    <mergeCell ref="E60:E61"/>
    <mergeCell ref="F60:F61"/>
    <mergeCell ref="G60:G61"/>
    <mergeCell ref="C35:C36"/>
    <mergeCell ref="D35:D36"/>
    <mergeCell ref="E35:E36"/>
    <mergeCell ref="C43:C44"/>
    <mergeCell ref="B43:B44"/>
    <mergeCell ref="A43:A44"/>
    <mergeCell ref="B38:B40"/>
    <mergeCell ref="C38:C40"/>
    <mergeCell ref="D38:D40"/>
    <mergeCell ref="E38:E40"/>
    <mergeCell ref="G38:G40"/>
    <mergeCell ref="B35:B36"/>
    <mergeCell ref="F35:F36"/>
    <mergeCell ref="A23:A27"/>
    <mergeCell ref="B23:B27"/>
    <mergeCell ref="C23:C27"/>
    <mergeCell ref="D23:D27"/>
    <mergeCell ref="E23:E27"/>
    <mergeCell ref="F23:F27"/>
    <mergeCell ref="G23:G27"/>
    <mergeCell ref="I23:I27"/>
    <mergeCell ref="S43:S44"/>
    <mergeCell ref="D43:D44"/>
    <mergeCell ref="E43:E44"/>
    <mergeCell ref="J43:J44"/>
    <mergeCell ref="F43:F44"/>
    <mergeCell ref="G43:G44"/>
    <mergeCell ref="I43:I44"/>
    <mergeCell ref="L43:L44"/>
    <mergeCell ref="D29:D31"/>
    <mergeCell ref="E29:E31"/>
    <mergeCell ref="F29:F31"/>
    <mergeCell ref="G29:G31"/>
    <mergeCell ref="C33:C34"/>
    <mergeCell ref="D33:D34"/>
    <mergeCell ref="E33:E34"/>
    <mergeCell ref="F33:F34"/>
    <mergeCell ref="A33:A34"/>
    <mergeCell ref="B33:B34"/>
    <mergeCell ref="I33:I34"/>
    <mergeCell ref="J33:J34"/>
    <mergeCell ref="U48:U51"/>
    <mergeCell ref="S45:S46"/>
    <mergeCell ref="J45:J46"/>
    <mergeCell ref="L51:L52"/>
    <mergeCell ref="S51:S52"/>
    <mergeCell ref="I45:I46"/>
  </mergeCells>
  <pageMargins left="0.19685039370078741" right="0.51" top="0.15748031496062992" bottom="0.15748031496062992" header="0.11811023622047245" footer="0.19685039370078741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ampop</vt:lpstr>
      <vt:lpstr>NAXAHASHIV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2016-02-27T09:29:28Z</cp:lastPrinted>
  <dcterms:created xsi:type="dcterms:W3CDTF">1996-10-14T23:33:28Z</dcterms:created>
  <dcterms:modified xsi:type="dcterms:W3CDTF">2016-03-10T07:05:47Z</dcterms:modified>
</cp:coreProperties>
</file>